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Ritos\My Documents\"/>
    </mc:Choice>
  </mc:AlternateContent>
  <xr:revisionPtr revIDLastSave="0" documentId="13_ncr:1_{0A5B7259-E5E1-4E27-85DE-CFC0747E3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Suvestinė" sheetId="2" r:id="rId2"/>
  </sheets>
  <definedNames>
    <definedName name="_xlnm.Print_Titles" localSheetId="0">Lapas1!$4:$4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1" i="1" l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6" i="1"/>
  <c r="I155" i="1"/>
  <c r="I152" i="1"/>
  <c r="I153" i="1"/>
  <c r="I154" i="1"/>
  <c r="I157" i="1"/>
  <c r="I150" i="1"/>
  <c r="I149" i="1"/>
  <c r="I148" i="1"/>
  <c r="I146" i="1"/>
  <c r="I147" i="1"/>
  <c r="I151" i="1"/>
  <c r="I27" i="1"/>
  <c r="I24" i="1"/>
  <c r="I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19" i="1"/>
  <c r="I117" i="1"/>
  <c r="I122" i="1"/>
  <c r="I121" i="1"/>
  <c r="I120" i="1"/>
  <c r="I115" i="1"/>
  <c r="I114" i="1"/>
  <c r="I118" i="1"/>
  <c r="I110" i="1"/>
  <c r="I109" i="1"/>
  <c r="I112" i="1"/>
  <c r="I113" i="1"/>
  <c r="I116" i="1"/>
  <c r="I102" i="1"/>
  <c r="I103" i="1"/>
  <c r="I104" i="1"/>
  <c r="I105" i="1"/>
  <c r="I106" i="1"/>
  <c r="I107" i="1"/>
  <c r="I108" i="1"/>
  <c r="I111" i="1"/>
  <c r="I101" i="1"/>
  <c r="I95" i="1"/>
  <c r="I96" i="1"/>
  <c r="I97" i="1"/>
  <c r="I98" i="1"/>
  <c r="I92" i="1"/>
  <c r="I93" i="1"/>
  <c r="I94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3" i="1"/>
  <c r="I22" i="1"/>
  <c r="I21" i="1"/>
  <c r="I17" i="1"/>
  <c r="I10" i="1"/>
  <c r="I11" i="1"/>
  <c r="I12" i="1"/>
  <c r="I13" i="1"/>
  <c r="I14" i="1"/>
  <c r="I8" i="1"/>
  <c r="I9" i="1"/>
  <c r="I15" i="1"/>
  <c r="I16" i="1"/>
  <c r="I18" i="1"/>
  <c r="I19" i="1"/>
  <c r="I20" i="1"/>
  <c r="I7" i="1"/>
  <c r="E41" i="2"/>
  <c r="F41" i="2"/>
  <c r="G41" i="2"/>
  <c r="H41" i="2"/>
  <c r="D41" i="2"/>
  <c r="E39" i="2"/>
  <c r="F39" i="2"/>
  <c r="G39" i="2"/>
  <c r="H39" i="2"/>
  <c r="E38" i="2"/>
  <c r="F38" i="2"/>
  <c r="G38" i="2"/>
  <c r="H38" i="2"/>
  <c r="D26" i="2" l="1"/>
  <c r="K35" i="2"/>
  <c r="E36" i="2"/>
  <c r="F36" i="2"/>
  <c r="G36" i="2"/>
  <c r="H36" i="2"/>
  <c r="E32" i="2"/>
  <c r="F32" i="2"/>
  <c r="G32" i="2"/>
  <c r="H32" i="2"/>
  <c r="E28" i="2"/>
  <c r="F28" i="2"/>
  <c r="G28" i="2"/>
  <c r="H28" i="2"/>
  <c r="D28" i="2"/>
  <c r="E23" i="2"/>
  <c r="F23" i="2"/>
  <c r="G23" i="2"/>
  <c r="H23" i="2"/>
  <c r="E19" i="2"/>
  <c r="F19" i="2"/>
  <c r="G19" i="2"/>
  <c r="H19" i="2"/>
  <c r="E15" i="2"/>
  <c r="F15" i="2"/>
  <c r="G15" i="2"/>
  <c r="H15" i="2"/>
  <c r="E11" i="2"/>
  <c r="F11" i="2"/>
  <c r="G11" i="2"/>
  <c r="H11" i="2"/>
  <c r="E7" i="2"/>
  <c r="F7" i="2"/>
  <c r="G7" i="2"/>
  <c r="H7" i="2"/>
  <c r="D6" i="2"/>
  <c r="D10" i="2"/>
  <c r="D11" i="2" s="1"/>
  <c r="D14" i="2"/>
  <c r="D15" i="2" s="1"/>
  <c r="D17" i="2"/>
  <c r="D38" i="2" s="1"/>
  <c r="D18" i="2"/>
  <c r="D21" i="2"/>
  <c r="D22" i="2"/>
  <c r="D30" i="2"/>
  <c r="D31" i="2"/>
  <c r="D36" i="2"/>
  <c r="D7" i="2" l="1"/>
  <c r="D39" i="2"/>
  <c r="D32" i="2"/>
  <c r="D23" i="2"/>
  <c r="D19" i="2"/>
  <c r="P99" i="1"/>
  <c r="Q99" i="1"/>
  <c r="R99" i="1"/>
  <c r="O99" i="1"/>
</calcChain>
</file>

<file path=xl/sharedStrings.xml><?xml version="1.0" encoding="utf-8"?>
<sst xmlns="http://schemas.openxmlformats.org/spreadsheetml/2006/main" count="825" uniqueCount="398">
  <si>
    <t>SAVIVALDYBĖS GATVIŲ/KELIŲ ŽINIARAŠTIS</t>
  </si>
  <si>
    <t>Gatvės/kelio pavadinimas</t>
  </si>
  <si>
    <t>Pradžios aprašymas</t>
  </si>
  <si>
    <t>Pabaigos aprašymas</t>
  </si>
  <si>
    <t>Gyvenvietė</t>
  </si>
  <si>
    <t>Matavimo data</t>
  </si>
  <si>
    <t>Pastabos</t>
  </si>
  <si>
    <t>Sodyba</t>
  </si>
  <si>
    <t>Kiemas</t>
  </si>
  <si>
    <t>Toliau kiemas</t>
  </si>
  <si>
    <t>Priekyje sodyba</t>
  </si>
  <si>
    <t>Dirbami laukai</t>
  </si>
  <si>
    <t>PK0154</t>
  </si>
  <si>
    <t>Triškoniai-Voroniai</t>
  </si>
  <si>
    <t>Ties pralaida</t>
  </si>
  <si>
    <t>Sklypo riba</t>
  </si>
  <si>
    <t>Toliau laukai</t>
  </si>
  <si>
    <t>Ties nuovaža į kiemą</t>
  </si>
  <si>
    <t>Priekyje fermos</t>
  </si>
  <si>
    <t>Savivaldybės riba</t>
  </si>
  <si>
    <t>Priekyje krūmai</t>
  </si>
  <si>
    <t>Kapinės</t>
  </si>
  <si>
    <t>Priekyje sanndėliai</t>
  </si>
  <si>
    <t>PK0501</t>
  </si>
  <si>
    <t xml:space="preserve">Privažiavimas prie klebonijos nuo gatvės PK7608 Pašvitinio mstl. </t>
  </si>
  <si>
    <t>Kelio PK0501 ir gatvės PK7608 K. Korsako g. sankryža</t>
  </si>
  <si>
    <t>PK0502</t>
  </si>
  <si>
    <t>Pamūšis - Mažioniai - Miciūnai - Titoniai - Sosdvaris</t>
  </si>
  <si>
    <t>Kelio PK0502 pradžia ir gatvės PK7614 Mažionių g. pabaiga ties nuovaža į sandėlį</t>
  </si>
  <si>
    <t>Kelių 2905, 2917 ir PK0502 sankryža</t>
  </si>
  <si>
    <t>PK0503</t>
  </si>
  <si>
    <t xml:space="preserve">Privažiavimas prie sodybos nuo kelio 2932 Pašvitinio mstl. </t>
  </si>
  <si>
    <t>Kelių 2932 ir PK0503 sankryža</t>
  </si>
  <si>
    <t>PK0504</t>
  </si>
  <si>
    <t xml:space="preserve">Privažiavimas prie laukų nuo kelio 2932 Laitiešinių k. </t>
  </si>
  <si>
    <t>Kelių 2932 ir PK0504 sankryža</t>
  </si>
  <si>
    <t>PK0506</t>
  </si>
  <si>
    <t xml:space="preserve">Privažiavimas prie laukų nuo kelio 2932 Giedraičių k. </t>
  </si>
  <si>
    <t>Kelių 2932 ir PK0506 sankryža</t>
  </si>
  <si>
    <t>PK0507</t>
  </si>
  <si>
    <t xml:space="preserve">Privažiavimas prie sodybos nuo kelio 2932 Mačiūnų k. </t>
  </si>
  <si>
    <t>Kelių 2932 ir PK0507 sankryža</t>
  </si>
  <si>
    <t>PK0508</t>
  </si>
  <si>
    <t xml:space="preserve">Privažiavimas prie laukų Šiaudinių k. nuo kelio 2932 Giedraičių k. </t>
  </si>
  <si>
    <t>Kelių 2932 ir PK0508 sankryža</t>
  </si>
  <si>
    <t>Toliau laukai, nepravažiuojama</t>
  </si>
  <si>
    <t>PK0510</t>
  </si>
  <si>
    <t>Kalnuočiai - Sodeliškiai</t>
  </si>
  <si>
    <t>Kelio PK0710 pradžia ir gatvės PK7624 Piliakalnio g. pradžia</t>
  </si>
  <si>
    <t>PK0511</t>
  </si>
  <si>
    <t>Peleniškiai - Laitiešiniai - Gražaičiai</t>
  </si>
  <si>
    <t>Kelio PK0511 pradžia ir gatvės PK7624 Piliakalnio g. pabaiga ties juodos dangos pabaiga</t>
  </si>
  <si>
    <t>Kelių 2932 ir PK0511 sankryža</t>
  </si>
  <si>
    <t>PK0513</t>
  </si>
  <si>
    <t>Privažiavimas prie Kalnuočių k. nuo kelio PK0510</t>
  </si>
  <si>
    <t>Kelių PK0510 ir PK0513 sankryža</t>
  </si>
  <si>
    <t>PK0514</t>
  </si>
  <si>
    <t xml:space="preserve">Privažiavimas prie laukų Gaubių k. nuo kelio 152 Pašvitinio mstl. </t>
  </si>
  <si>
    <t>Kelių 152 ir PK0514 sankryža</t>
  </si>
  <si>
    <t>PK0515</t>
  </si>
  <si>
    <t xml:space="preserve">Privažiavimas prie laukų nuo kelio 152 Peluodžių k. </t>
  </si>
  <si>
    <t>Kelių 152 ir PK0515 ir gatvės PK7627 Gintarų g. sankryža</t>
  </si>
  <si>
    <t>PK0516</t>
  </si>
  <si>
    <t xml:space="preserve">Privažiavimas prie laukų nuo kelio 152 Rimdžiūnų k. </t>
  </si>
  <si>
    <t>Kelių 152 ir PK0516 sankryža</t>
  </si>
  <si>
    <t>PK0517</t>
  </si>
  <si>
    <t xml:space="preserve">Privažiavimas prie sodybos nuo kelio 152 Rimdžiūnų k. </t>
  </si>
  <si>
    <t>Kelių 152 ir PK0517 sankryža</t>
  </si>
  <si>
    <t>PK0518</t>
  </si>
  <si>
    <t>Kelių 152 ir PK0518 sankryža</t>
  </si>
  <si>
    <t>PK0519</t>
  </si>
  <si>
    <t>Rimdžiūnai - Bubštų k. - Pašvitinys</t>
  </si>
  <si>
    <t>Kelių 152 ir PK0519 sankryža</t>
  </si>
  <si>
    <t>Kelių 1609 ir PK0519 sankryža</t>
  </si>
  <si>
    <t>PK0520</t>
  </si>
  <si>
    <t xml:space="preserve">Privažiavimas prie Draudelių k. nuo kelio 152 Sodeliškių k. </t>
  </si>
  <si>
    <t>Kelių 152 ir PK0520 sankryža</t>
  </si>
  <si>
    <t>Kelio PK0520 ir gatvės PK7635 Vaiškonių g. pabaiga ties nuovaža į sandėlį</t>
  </si>
  <si>
    <t>PK0521</t>
  </si>
  <si>
    <t>Draudeliai - Vaiškoniai</t>
  </si>
  <si>
    <t>Kelio PK0521 ir gatvės PK736 sankryža</t>
  </si>
  <si>
    <t>Kelių PK0520 ir PK0521 sankryža</t>
  </si>
  <si>
    <t>PK0522</t>
  </si>
  <si>
    <t xml:space="preserve">Privažiavimas prie pralaidos nuo kelio 2907 Meilionių k. </t>
  </si>
  <si>
    <t>Kelių 2907 ir PK0522 sankryža</t>
  </si>
  <si>
    <t>PK0523</t>
  </si>
  <si>
    <t>Voroniai - Vainiūnai</t>
  </si>
  <si>
    <t>Kelių 2907, PK0154 ir PK0523 sankryža</t>
  </si>
  <si>
    <t>Kelių PK0523 ir PK0526 sankryža</t>
  </si>
  <si>
    <t>PK0524</t>
  </si>
  <si>
    <t>Per Starkonių k. iki laukų nuo kelio PK0525</t>
  </si>
  <si>
    <t>Kelių PK0524 ir PK0525 sankryža</t>
  </si>
  <si>
    <t>PK0525</t>
  </si>
  <si>
    <t xml:space="preserve">Privažiavimas prie sodybos nuo kelio PK0523 Starkonių k. </t>
  </si>
  <si>
    <t>Kelių PK0523 ir PK0525 sankryža</t>
  </si>
  <si>
    <t>PK0526</t>
  </si>
  <si>
    <t>Binėnai - Vainiūnai</t>
  </si>
  <si>
    <t>Kelių 4001 ir PK0526 sankryža</t>
  </si>
  <si>
    <t>Kelių 2905 ir PK0526 sankryža</t>
  </si>
  <si>
    <t>PK0527</t>
  </si>
  <si>
    <t xml:space="preserve">Privažiavimas prie laukų nuo kelio PK0526 Binėnų k. </t>
  </si>
  <si>
    <t>Kelių PK0526 ir PK0527 sankryža</t>
  </si>
  <si>
    <t>PK0528</t>
  </si>
  <si>
    <t xml:space="preserve">Privažiavimas prie laukų nuo kelio 2905 Vainiūnų k. </t>
  </si>
  <si>
    <t>Kelių 2905 ir PK0528 sankryža</t>
  </si>
  <si>
    <t>PK0529</t>
  </si>
  <si>
    <t xml:space="preserve">Privažiavimas prie laukų nuo kelio 4001 Kazokų k. </t>
  </si>
  <si>
    <t>Kelių 4001 ir PK0529 sankryža</t>
  </si>
  <si>
    <t>PK0530</t>
  </si>
  <si>
    <t xml:space="preserve">Kazokų k. -Želčių k. -Dausiškių k. </t>
  </si>
  <si>
    <t>Kelių 4001 ir PK0530 sankryža</t>
  </si>
  <si>
    <t>Kelių PK0530 ir PK0531 sankryža</t>
  </si>
  <si>
    <t>PK0531</t>
  </si>
  <si>
    <t xml:space="preserve">Privažiavimas prie savivaldybės ribos nuo gatvės PK7638 Mikniūnų k. </t>
  </si>
  <si>
    <t>Kelio PK0531 pradžia ir gatvės PK7638 Trivalakių g. pabaiga ties juodos dangos pabaiga</t>
  </si>
  <si>
    <t>PK0532</t>
  </si>
  <si>
    <t xml:space="preserve">Privažiavimas prie laukų nuo kelio PK0531 Domančių k. </t>
  </si>
  <si>
    <t>Kelių PK0531 ir PK0532 sankryža</t>
  </si>
  <si>
    <t>PK0533</t>
  </si>
  <si>
    <t xml:space="preserve">Privažiavimas prie laukų nuo kelio PK0531 Trivalakių k. </t>
  </si>
  <si>
    <t>Kelių PK0531 ir PK0533 sankryža</t>
  </si>
  <si>
    <t>PK0534</t>
  </si>
  <si>
    <t xml:space="preserve">Privažiavimas prie laukų Domančių k. nuo kelio PK0531 Trivalakių k. </t>
  </si>
  <si>
    <t>Kelių PK0531 ir PK0534 sankryža</t>
  </si>
  <si>
    <t>Ties pralaida ir sklypo riba</t>
  </si>
  <si>
    <t>PK0535</t>
  </si>
  <si>
    <t xml:space="preserve">Privažiavimas prie kapinių Gegiedždvario k. nuo kelio 152 Sodeliškių k. </t>
  </si>
  <si>
    <t>Kelių 152 ir PK0535 sankryža</t>
  </si>
  <si>
    <t>PK0536</t>
  </si>
  <si>
    <t xml:space="preserve">Privažiavimas prie laukų Noršonių k nuo kelio 152 Sodeliškių k. </t>
  </si>
  <si>
    <t>Kelių 152 ir PK0536 sankryža</t>
  </si>
  <si>
    <t>PK0537</t>
  </si>
  <si>
    <t xml:space="preserve">Privažiavimas prie tvenkinio nuo kelio 1609 Pašvitinio mstl. </t>
  </si>
  <si>
    <t>Kelių 1609 ir PK0537 sankryža</t>
  </si>
  <si>
    <t>Priekyje tvenkinys</t>
  </si>
  <si>
    <t>PK0538</t>
  </si>
  <si>
    <t xml:space="preserve">Privažiavimas prie sodybos nuo kelio 2915 Išdagiečių k. </t>
  </si>
  <si>
    <t>Kelių 2915 ir PK0538 sankryža</t>
  </si>
  <si>
    <t>PK0539</t>
  </si>
  <si>
    <t xml:space="preserve">Privažiavimas prie pralaidos nuo kelio 4001 Pamūšio k. </t>
  </si>
  <si>
    <t>Kelių 4001 ir PK0539 sankryža</t>
  </si>
  <si>
    <t>PK0540</t>
  </si>
  <si>
    <t xml:space="preserve">Privažiavimas prie kelio PK0539 nuo gatvės PK7616 Pamūšio k. </t>
  </si>
  <si>
    <t>Kelio PK0540 pradžia ir gatvės PK7616 Kranto g. pabaiga ties nuovaža</t>
  </si>
  <si>
    <t>PK0541</t>
  </si>
  <si>
    <t>Pamūšis - Burniškiai - savivaldybės riba</t>
  </si>
  <si>
    <t>Kelio PK0541 pradžia ir gatvės PK7613 Burniškių g. pabaiga ties gyvenvietės pabaigos kelio ženklu</t>
  </si>
  <si>
    <t>PK0542</t>
  </si>
  <si>
    <t xml:space="preserve">Privažiavimas prie savivaldybės ribos nuo kelio PK0541 Burniškių k. </t>
  </si>
  <si>
    <t>Kelių PK0541 ir PK0542 sankryža</t>
  </si>
  <si>
    <t>PK0543</t>
  </si>
  <si>
    <t xml:space="preserve">Privažiavimas prie kapinių nuo kelio 4001 Mikniūnų k. </t>
  </si>
  <si>
    <t>Kelių 4001 ir PK0543 sankryža</t>
  </si>
  <si>
    <t>PK0544</t>
  </si>
  <si>
    <t xml:space="preserve">Privažiavimas prie kapinių nuo kelio PK0502 Titonių k. </t>
  </si>
  <si>
    <t>Kelių PK0502 ir PK0544 sankryža</t>
  </si>
  <si>
    <t>Dešinėje kapinaitės</t>
  </si>
  <si>
    <t>PK0545</t>
  </si>
  <si>
    <t>Privažiavimas prie Pociūnų k. nuo kelio 2905</t>
  </si>
  <si>
    <t>Kelių 2905 ir PK0545 sankryža</t>
  </si>
  <si>
    <t>PK0546</t>
  </si>
  <si>
    <t xml:space="preserve">Privažiavimas prie kapinių nuo kelio 2905 Pociūnų k. </t>
  </si>
  <si>
    <t>Kelių 2905 ir PK0546 sankryža</t>
  </si>
  <si>
    <t>PK0547</t>
  </si>
  <si>
    <t>Privažiuojamasis kelias prie sodybų Sodeliškių k. nuo kelio 152</t>
  </si>
  <si>
    <t>Kelių 152, PK0520 ir PK0547 sankryža</t>
  </si>
  <si>
    <t>Toliau sodyba</t>
  </si>
  <si>
    <t>Ties nuovažomis į laukus</t>
  </si>
  <si>
    <t>Sutampa su valstybinės reikšmės keliu</t>
  </si>
  <si>
    <t xml:space="preserve">Ryto g. </t>
  </si>
  <si>
    <t xml:space="preserve">Liepų g. </t>
  </si>
  <si>
    <t xml:space="preserve">Taikos g. </t>
  </si>
  <si>
    <t xml:space="preserve">Lauko g. </t>
  </si>
  <si>
    <t xml:space="preserve">Mokyklos g. </t>
  </si>
  <si>
    <t xml:space="preserve">Sodų g. </t>
  </si>
  <si>
    <t xml:space="preserve">Kranto g. </t>
  </si>
  <si>
    <t xml:space="preserve">Beržų g. </t>
  </si>
  <si>
    <t xml:space="preserve">Malūno g. </t>
  </si>
  <si>
    <t xml:space="preserve">Tulpių g. </t>
  </si>
  <si>
    <t xml:space="preserve">Pašvitinio g. </t>
  </si>
  <si>
    <t xml:space="preserve">Aušros g. </t>
  </si>
  <si>
    <t xml:space="preserve">Vaškų g. </t>
  </si>
  <si>
    <t xml:space="preserve">Slėnio g. </t>
  </si>
  <si>
    <t xml:space="preserve">Gluosnių g. </t>
  </si>
  <si>
    <t xml:space="preserve">Dvaro g. </t>
  </si>
  <si>
    <t>Tako pabaiga</t>
  </si>
  <si>
    <t xml:space="preserve">Tvenkinio g. </t>
  </si>
  <si>
    <t xml:space="preserve">Kaštonų g. </t>
  </si>
  <si>
    <t>Ties nuovažomis į kiemus</t>
  </si>
  <si>
    <t>PK7601</t>
  </si>
  <si>
    <t xml:space="preserve">Joniškio g. </t>
  </si>
  <si>
    <t>Gatvių PK7601 Joniškio g., PK7606 Vaškų g., PK7608 K. Korsako g. ir PK7611 A. Vainausko g. sankryža</t>
  </si>
  <si>
    <t>Gatvės PK7601 Joniškio g. pabaiga ties gyvenvietės pabaigos kelio ženklu</t>
  </si>
  <si>
    <t>Pašvitinio mstl.</t>
  </si>
  <si>
    <t>PK7602</t>
  </si>
  <si>
    <t xml:space="preserve">Gintarų g. </t>
  </si>
  <si>
    <t>Gatvių PK7602 Gintarų g. ir PK7611 A. Vainausko g. sankryža</t>
  </si>
  <si>
    <t>Gatvių PK7601 Joniškio g. ir PK7602 Gintarų g. sankryža</t>
  </si>
  <si>
    <t>PK7603</t>
  </si>
  <si>
    <t>Gatvių PK7602 Gintarų g. ir PK7603 Stadiono g. sankryža</t>
  </si>
  <si>
    <t>PK7604</t>
  </si>
  <si>
    <t>Gatvių PK7604 Slėnio g. ir PK7611 A. Vainausko g. sankryža</t>
  </si>
  <si>
    <t>Gatvių PK7603 Stadiono g. ir PK7604 Slėnio g. sankryža</t>
  </si>
  <si>
    <t>PK7605</t>
  </si>
  <si>
    <t xml:space="preserve">Kriukų g. </t>
  </si>
  <si>
    <t>Gatvių PK7601 Joniškio g. ir PK7605 Kriukų g. sankryža</t>
  </si>
  <si>
    <t>Gatvės PK7605 Kriukų g. pabaiga ties gyvenvietės pabaigos kelio ženklu</t>
  </si>
  <si>
    <t>PK7606</t>
  </si>
  <si>
    <t>Gatvės PK7606 Vaškų g. pabaiga ties gyvenvietės pabaigos kelio ženklu</t>
  </si>
  <si>
    <t>PK7607</t>
  </si>
  <si>
    <t>Gatvių PK7607 Taikos g. ir PK7611 A. Vainausko g. sankryža</t>
  </si>
  <si>
    <t>PK7608</t>
  </si>
  <si>
    <t xml:space="preserve">K. Korsako g. </t>
  </si>
  <si>
    <t>Gatvės PK7608 K. Korsako g. pabaiga ties gyvenvietės pabaigos kelio ženklu</t>
  </si>
  <si>
    <t>PK7609</t>
  </si>
  <si>
    <t xml:space="preserve">Petrikonių g. </t>
  </si>
  <si>
    <t>Gatvių PK7608 K. Korsako g. ir PK7609 Petrikonių g. sankryža</t>
  </si>
  <si>
    <t>PK7610</t>
  </si>
  <si>
    <t xml:space="preserve">Švitinio g. </t>
  </si>
  <si>
    <t>Gatvių PK7608 K. Korsako g. ir PK7610 Švitinio g. sankryža</t>
  </si>
  <si>
    <t>PK7611</t>
  </si>
  <si>
    <t xml:space="preserve">A. Vainausko g. </t>
  </si>
  <si>
    <t>Gatvės PK7611 A. Vainausko g. pabaiga ties gyvenvietės pabaigos kelio ženklu</t>
  </si>
  <si>
    <t>PK7612</t>
  </si>
  <si>
    <t>Gatvės PK7612 Mokyklos g. pradžia ties gyvenvietės pradžios kelio ženklu</t>
  </si>
  <si>
    <t>Gatvės PK7612 Mokyklos g. pabaiga ties gyvenvietės pabaigos kelio ženklu</t>
  </si>
  <si>
    <t>Pamūšio k.</t>
  </si>
  <si>
    <t>PK7613</t>
  </si>
  <si>
    <t xml:space="preserve">Burniškių g. </t>
  </si>
  <si>
    <t>Gatvių PK7612 Mokyklos g. ir PK7613 Burniškių g. sankryža</t>
  </si>
  <si>
    <t>PK7614</t>
  </si>
  <si>
    <t xml:space="preserve">Mažionių g. </t>
  </si>
  <si>
    <t>Gatvių PK7612 Mokyklos g. ir PK7614 Mažionių g. sankryža</t>
  </si>
  <si>
    <t>PK7615</t>
  </si>
  <si>
    <t>Gatvių PK7612 Mokyklos g. ir PK7615 Malūno g. sankryža</t>
  </si>
  <si>
    <t>Ties nuovaža į ganyklą</t>
  </si>
  <si>
    <t>PK7616</t>
  </si>
  <si>
    <t>Gatvių PK7612 Mokyklos g. ir PK7616 Kranto g. sankryža</t>
  </si>
  <si>
    <t>PK7617</t>
  </si>
  <si>
    <t xml:space="preserve">Želčių g. </t>
  </si>
  <si>
    <t>Gatvių PK7612 Mokyklos g. ir PK7617 Želčių g. sankryža</t>
  </si>
  <si>
    <t>PK7618</t>
  </si>
  <si>
    <t xml:space="preserve">Naujapamūšio g. </t>
  </si>
  <si>
    <t>Gatvių PK7612 Mokyklos g. ir PK7618 Naujapamūšio g. sankryža</t>
  </si>
  <si>
    <t>Gatvių PK7616 Kranto g. ir PK7618 Naujapamūšio g. sankryža</t>
  </si>
  <si>
    <t>PK7619</t>
  </si>
  <si>
    <t xml:space="preserve">Sutkūnų g. </t>
  </si>
  <si>
    <t>Gatvių PK7618 Naujapamūšio g. ir PK7619 Sutkūnų g. sankryža</t>
  </si>
  <si>
    <t>Gatvių PK7616 Kranto g. ir PK7619 Sutkūnų g. sankryža</t>
  </si>
  <si>
    <t>PK7620</t>
  </si>
  <si>
    <t>Gatvių PK7612 Mokyklos g. ir PK7620 Dvaro g. sankryža</t>
  </si>
  <si>
    <t>Gatvė užsibaigia į save</t>
  </si>
  <si>
    <t>PK7621</t>
  </si>
  <si>
    <t>Dvaro g. atšaka</t>
  </si>
  <si>
    <t>Gatvių PK7620 Dvaro g. ir PK7621 Dvaro g. atšaka sankryža</t>
  </si>
  <si>
    <t>PK7622</t>
  </si>
  <si>
    <t xml:space="preserve">Gražaičių g. </t>
  </si>
  <si>
    <t>Kelio 2392 ir gatvės PK7622 Gražaičių g. sankryža</t>
  </si>
  <si>
    <t>Gražaičių k.</t>
  </si>
  <si>
    <t>PK7623</t>
  </si>
  <si>
    <t>Gatvių PK7623 Liepų g. ir PK7624 Piliakalnio g. sankryža</t>
  </si>
  <si>
    <t>Gatvės PK7623 Liepų g. pabaiga ties gyvenvietės pabaigos kelio ženklu</t>
  </si>
  <si>
    <t>Peleniškių k.</t>
  </si>
  <si>
    <t>PK7624</t>
  </si>
  <si>
    <t xml:space="preserve">Piliakalnio g. </t>
  </si>
  <si>
    <t>PK7625</t>
  </si>
  <si>
    <t>Gatvių PK7624 Piliakalnio g. ir PK7625 Beržų g. sankryža</t>
  </si>
  <si>
    <t>PK7626</t>
  </si>
  <si>
    <t xml:space="preserve">Fermų g. </t>
  </si>
  <si>
    <t>Gatvių PK7624 Piliakalnio g. ir PK7626 Fermų g. sankryža</t>
  </si>
  <si>
    <t>PK7627</t>
  </si>
  <si>
    <t>Peluodžių k.</t>
  </si>
  <si>
    <t>PK7628</t>
  </si>
  <si>
    <t xml:space="preserve">Meilionių g. </t>
  </si>
  <si>
    <t>Gatvės PK7628 Meilionių g. pradžia ir gatvės PK7631 Tulpių g. pabaiga</t>
  </si>
  <si>
    <t>Gatvės PK7628 Meilionių g. pabaiga, priekyje laukai</t>
  </si>
  <si>
    <t>Draudelių k.</t>
  </si>
  <si>
    <t>PK7629</t>
  </si>
  <si>
    <t>Gatvių PK7629 Kaštonų g. ir PK7631 Tulpių g. sankryža</t>
  </si>
  <si>
    <t>PK7630</t>
  </si>
  <si>
    <t>Gatvių PK7630 Aušros g. ir PK7631 Tulpių g. sankryža</t>
  </si>
  <si>
    <t>PK7631</t>
  </si>
  <si>
    <t>Gatvių PK7631 Tulpių g. ir PK7632 Sodų g. sankryža</t>
  </si>
  <si>
    <t>PK7632</t>
  </si>
  <si>
    <t>Gatvių PK7632 Sodų g. ir PK7636 Pašvitinio g. sankryža</t>
  </si>
  <si>
    <t>PK7633</t>
  </si>
  <si>
    <t>Gatvių PK7632 Sodų g. ir PK7633 Liepų g. sankryža</t>
  </si>
  <si>
    <t>PK7634</t>
  </si>
  <si>
    <t xml:space="preserve">Sandėlio g. </t>
  </si>
  <si>
    <t>Gatvių PK7634 Sandėlio g. ir PK7636 Pašvitinio g. sankryža</t>
  </si>
  <si>
    <t>PK7635</t>
  </si>
  <si>
    <t xml:space="preserve">Vaiškonių g. </t>
  </si>
  <si>
    <t>Gatvių PK7635 Vaiškonių g. ir PK7636 Pašvitinio g. sankryža</t>
  </si>
  <si>
    <t>PK7636</t>
  </si>
  <si>
    <t>Gatvės PK7636 Pašvitinio g. pradžia ties gyvenvietės pradžios kelio ženklu</t>
  </si>
  <si>
    <t>Gatvės PK7636 Pašvitinio g. pabaiga ties gyvenvietės pabaigos kelio ženklu</t>
  </si>
  <si>
    <t>PK7637</t>
  </si>
  <si>
    <t>Gatvių PK7636 Pašvitinio g. ir PK7637 Ryto g. sankryža</t>
  </si>
  <si>
    <t>Gatvių PK7631 Tulpių g. ir PK7637 Ryto g. sankryža</t>
  </si>
  <si>
    <t>PK7638</t>
  </si>
  <si>
    <t xml:space="preserve">Trivalakių g. </t>
  </si>
  <si>
    <t>Kelio 2905 ir gatvių PK7638 Trivalakių g. ir PK7642 Pašvitinio g. sankryža</t>
  </si>
  <si>
    <t>Mikniūnų k.</t>
  </si>
  <si>
    <t>PK7639</t>
  </si>
  <si>
    <t>Gatvių PK7638 Trivalakių g. ir PK7639 Sodų g. sankryža</t>
  </si>
  <si>
    <t>PK7640</t>
  </si>
  <si>
    <t>Gatvių PK7638 Trivalakių g. ir PK7640 Tvenkinio g. sankryža</t>
  </si>
  <si>
    <t>PK7641</t>
  </si>
  <si>
    <t>Gatvių PK7638 Trivalakių g. ir PK7641 Gluosnių g. sankryža</t>
  </si>
  <si>
    <t>PK7642</t>
  </si>
  <si>
    <t>Gatvės PK7642 Pašvitinio g. pradžia ties gyvenvietės pradžios kelio ženklu</t>
  </si>
  <si>
    <t>Gatvės PK7642 Pašvitinio g. pabaiga ties gyvenvietės pabaigos kelio ženklu</t>
  </si>
  <si>
    <t>PK7643</t>
  </si>
  <si>
    <t>Gatvių PK7639 Sodų g. ir PK7643 Lauko g. sankryža</t>
  </si>
  <si>
    <t>PK7644</t>
  </si>
  <si>
    <t>Gatvės PK7844 Meilūnų g. pradžia ties namu NR. 1</t>
  </si>
  <si>
    <t>Sosdvario k.</t>
  </si>
  <si>
    <t>PK7645</t>
  </si>
  <si>
    <t>Trivalakių g. atšaka</t>
  </si>
  <si>
    <t>Gatvių PK7638 Trivalakių g. ir PK7645 Trivalakių g. atšaka sankryža</t>
  </si>
  <si>
    <t>PK7646</t>
  </si>
  <si>
    <t xml:space="preserve">Giedraičių g. </t>
  </si>
  <si>
    <t>Kelio 2932 ir gatvės PK7646 Giedraičių g. sankryža</t>
  </si>
  <si>
    <t>Giedraičių k.</t>
  </si>
  <si>
    <t>PK7647</t>
  </si>
  <si>
    <t>Mūšos g. atšaka</t>
  </si>
  <si>
    <t>Kelio 2905 ir gatvės PK7647 Mūšos g. atšaka sankryža</t>
  </si>
  <si>
    <t>Kalevų k.</t>
  </si>
  <si>
    <t>PK9001</t>
  </si>
  <si>
    <t>Pėsčiųjų takas Draudeliuose</t>
  </si>
  <si>
    <t>Tako pradžia</t>
  </si>
  <si>
    <t>N</t>
  </si>
  <si>
    <t>Nežinomas kelias</t>
  </si>
  <si>
    <t>Savivaldybė/seniūnija</t>
  </si>
  <si>
    <t>Ilgis (km)</t>
  </si>
  <si>
    <t xml:space="preserve">  Iš jo</t>
  </si>
  <si>
    <t>kelių (km)</t>
  </si>
  <si>
    <t>gatvių (km)</t>
  </si>
  <si>
    <t>Guostagalio</t>
  </si>
  <si>
    <t>Klovainių</t>
  </si>
  <si>
    <t>Linkuvos</t>
  </si>
  <si>
    <t>Lygumų</t>
  </si>
  <si>
    <t>Pakruojo</t>
  </si>
  <si>
    <t>Pašvitinio</t>
  </si>
  <si>
    <t>Rozalimo</t>
  </si>
  <si>
    <t>Žeimelio</t>
  </si>
  <si>
    <t>Iš viso savivaldybėje :</t>
  </si>
  <si>
    <t>Gatvės/       kelio numeris</t>
  </si>
  <si>
    <t>Gatvės/       kelio pradžia (km)</t>
  </si>
  <si>
    <t>Gatvės/           kelio pabaiga (km)</t>
  </si>
  <si>
    <t>Gatvės/           kelio ilgis (km)</t>
  </si>
  <si>
    <t>PK77xx</t>
  </si>
  <si>
    <t>PK78xx</t>
  </si>
  <si>
    <t>PK76xx</t>
  </si>
  <si>
    <t>PK75xx</t>
  </si>
  <si>
    <t>PK74xx</t>
  </si>
  <si>
    <t>PK73xx</t>
  </si>
  <si>
    <t>PK72xx</t>
  </si>
  <si>
    <t>PK71xx</t>
  </si>
  <si>
    <t>Rozalimo sen.</t>
  </si>
  <si>
    <t>Linkuvos sen.</t>
  </si>
  <si>
    <t xml:space="preserve">Atėmus kelius </t>
  </si>
  <si>
    <t>kurie sutampa su valst.reikšmės keliu</t>
  </si>
  <si>
    <t>Kertas su valst. Keliu</t>
  </si>
  <si>
    <t>ž</t>
  </si>
  <si>
    <t>a/b</t>
  </si>
  <si>
    <t>t.b.</t>
  </si>
  <si>
    <t>Ilgis km</t>
  </si>
  <si>
    <t>Žvyro danga  km</t>
  </si>
  <si>
    <t>Asfaltb. danga km</t>
  </si>
  <si>
    <t>Gruntas km</t>
  </si>
  <si>
    <t>Danga viso km, iš jų:</t>
  </si>
  <si>
    <t>Pašvitinio sen.</t>
  </si>
  <si>
    <t>ž-a/b</t>
  </si>
  <si>
    <t>Trinkelės km</t>
  </si>
  <si>
    <t>Žeimelio sen.</t>
  </si>
  <si>
    <t>Klovainių sen.</t>
  </si>
  <si>
    <t>p km</t>
  </si>
  <si>
    <t>Pakruojo sen.</t>
  </si>
  <si>
    <t>Lygumų sen.</t>
  </si>
  <si>
    <t>Guostagalio sen.</t>
  </si>
  <si>
    <t>Keliai</t>
  </si>
  <si>
    <t>Gatvės</t>
  </si>
  <si>
    <t>Eil. Nr.</t>
  </si>
  <si>
    <t>Seniūnijos pavadinimas</t>
  </si>
  <si>
    <t>Viso:</t>
  </si>
  <si>
    <t>Trinkelės</t>
  </si>
  <si>
    <t>Asfaltb.  danga</t>
  </si>
  <si>
    <t>Žvyro           danga</t>
  </si>
  <si>
    <t>Pakruojo rajono savivaldybės vietinės reikšmės keliai ir gatvės pagal dangos tipą</t>
  </si>
  <si>
    <t>Bendras ilgis,  m, iš jų:</t>
  </si>
  <si>
    <t>m</t>
  </si>
  <si>
    <t>Eksplotuojamas ilgis</t>
  </si>
  <si>
    <t>Pėšč.takas</t>
  </si>
  <si>
    <t>Grindinys</t>
  </si>
  <si>
    <t>Gatvės/           kelio plotis (km)</t>
  </si>
  <si>
    <t>Gatvės/           kelio plotis (m)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</si>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</sst>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/mm/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center"/>
    </xf>
    <xf numFmtId="165" fontId="2" fillId="0" borderId="6" xfId="0" applyNumberFormat="1" applyFont="1" applyBorder="1"/>
    <xf numFmtId="164" fontId="4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/>
    <xf numFmtId="0" fontId="4" fillId="0" borderId="9" xfId="0" applyFont="1" applyBorder="1"/>
    <xf numFmtId="0" fontId="2" fillId="5" borderId="2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2" fillId="11" borderId="1" xfId="0" applyFont="1" applyFill="1" applyBorder="1" applyAlignment="1">
      <alignment wrapText="1"/>
    </xf>
    <xf numFmtId="3" fontId="2" fillId="11" borderId="1" xfId="0" applyNumberFormat="1" applyFont="1" applyFill="1" applyBorder="1" applyAlignment="1">
      <alignment wrapText="1"/>
    </xf>
    <xf numFmtId="0" fontId="2" fillId="11" borderId="1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13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2" xfId="0" applyFont="1" applyFill="1" applyBorder="1" applyAlignment="1">
      <alignment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2" xfId="0" applyFont="1" applyFill="1" applyBorder="1"/>
    <xf numFmtId="0" fontId="2" fillId="5" borderId="1" xfId="0" applyFont="1" applyFill="1" applyBorder="1" applyAlignment="1">
      <alignment wrapText="1"/>
    </xf>
    <xf numFmtId="164" fontId="2" fillId="5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5" fontId="2" fillId="5" borderId="1" xfId="0" applyNumberFormat="1" applyFont="1" applyFill="1" applyBorder="1"/>
    <xf numFmtId="0" fontId="1" fillId="12" borderId="1" xfId="0" applyFont="1" applyFill="1" applyBorder="1"/>
    <xf numFmtId="0" fontId="1" fillId="1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164" fontId="2" fillId="6" borderId="1" xfId="0" applyNumberFormat="1" applyFont="1" applyFill="1" applyBorder="1" applyAlignment="1">
      <alignment horizontal="center"/>
    </xf>
    <xf numFmtId="165" fontId="2" fillId="6" borderId="1" xfId="0" applyNumberFormat="1" applyFont="1" applyFill="1" applyBorder="1"/>
    <xf numFmtId="0" fontId="2" fillId="6" borderId="12" xfId="0" applyFont="1" applyFill="1" applyBorder="1" applyAlignment="1">
      <alignment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/>
    <xf numFmtId="1" fontId="4" fillId="0" borderId="1" xfId="0" applyNumberFormat="1" applyFont="1" applyBorder="1"/>
    <xf numFmtId="0" fontId="2" fillId="14" borderId="17" xfId="0" applyFont="1" applyFill="1" applyBorder="1" applyAlignment="1">
      <alignment horizontal="center" vertical="center"/>
    </xf>
    <xf numFmtId="0" fontId="2" fillId="14" borderId="1" xfId="0" applyFont="1" applyFill="1" applyBorder="1"/>
    <xf numFmtId="1" fontId="4" fillId="14" borderId="1" xfId="0" applyNumberFormat="1" applyFont="1" applyFill="1" applyBorder="1"/>
    <xf numFmtId="0" fontId="2" fillId="3" borderId="17" xfId="0" applyFont="1" applyFill="1" applyBorder="1" applyAlignment="1">
      <alignment horizontal="center" vertical="center"/>
    </xf>
    <xf numFmtId="1" fontId="4" fillId="3" borderId="1" xfId="0" applyNumberFormat="1" applyFont="1" applyFill="1" applyBorder="1"/>
    <xf numFmtId="0" fontId="2" fillId="12" borderId="10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4" fontId="2" fillId="12" borderId="1" xfId="0" applyNumberFormat="1" applyFont="1" applyFill="1" applyBorder="1" applyAlignment="1">
      <alignment horizontal="center"/>
    </xf>
    <xf numFmtId="165" fontId="2" fillId="12" borderId="1" xfId="0" applyNumberFormat="1" applyFont="1" applyFill="1" applyBorder="1"/>
    <xf numFmtId="0" fontId="2" fillId="12" borderId="12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164" fontId="2" fillId="5" borderId="12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/>
    </xf>
    <xf numFmtId="0" fontId="1" fillId="12" borderId="1" xfId="0" applyFont="1" applyFill="1" applyBorder="1" applyAlignment="1">
      <alignment wrapText="1"/>
    </xf>
    <xf numFmtId="0" fontId="1" fillId="12" borderId="0" xfId="0" applyFont="1" applyFill="1"/>
    <xf numFmtId="0" fontId="0" fillId="12" borderId="0" xfId="0" applyFill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8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02"/>
  <sheetViews>
    <sheetView tabSelected="1" topLeftCell="A97" workbookViewId="0">
      <selection activeCell="V101" sqref="V101"/>
    </sheetView>
  </sheetViews>
  <sheetFormatPr defaultRowHeight="15" x14ac:dyDescent="0.25"/>
  <cols>
    <col min="1" max="1" width="11.140625" style="9" customWidth="1"/>
    <col min="2" max="2" width="15.7109375" style="3" customWidth="1"/>
    <col min="3" max="3" width="7.7109375" style="9" customWidth="1"/>
    <col min="4" max="4" width="16.42578125" style="3" customWidth="1"/>
    <col min="5" max="5" width="7.7109375" style="9" customWidth="1"/>
    <col min="6" max="6" width="21" style="3" customWidth="1"/>
    <col min="7" max="9" width="7.7109375" style="9" customWidth="1"/>
    <col min="10" max="10" width="13.42578125" style="3" customWidth="1"/>
    <col min="11" max="11" width="9.140625" style="2" hidden="1" customWidth="1"/>
    <col min="12" max="12" width="15.7109375" style="3" customWidth="1"/>
    <col min="13" max="13" width="6.140625" style="1" customWidth="1"/>
    <col min="14" max="14" width="6.140625" style="30" customWidth="1"/>
    <col min="15" max="15" width="8.28515625" style="30" customWidth="1"/>
    <col min="16" max="16" width="7.5703125" style="30" customWidth="1"/>
    <col min="17" max="17" width="8.140625" style="54" customWidth="1"/>
    <col min="18" max="18" width="7.5703125" style="30" customWidth="1"/>
    <col min="19" max="19" width="8.28515625" style="1" bestFit="1" customWidth="1"/>
    <col min="20" max="20" width="9.5703125" style="1" bestFit="1" customWidth="1"/>
    <col min="21" max="27" width="9.140625" style="1"/>
  </cols>
  <sheetData>
    <row r="2" spans="1:27" ht="15.75" x14ac:dyDescent="0.25">
      <c r="A2" s="102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8"/>
    </row>
    <row r="3" spans="1:27" ht="15.75" thickBot="1" x14ac:dyDescent="0.3"/>
    <row r="4" spans="1:27" s="5" customFormat="1" ht="69.95" customHeight="1" thickBot="1" x14ac:dyDescent="0.3">
      <c r="A4" s="11" t="s">
        <v>347</v>
      </c>
      <c r="B4" s="12" t="s">
        <v>1</v>
      </c>
      <c r="C4" s="12" t="s">
        <v>348</v>
      </c>
      <c r="D4" s="12" t="s">
        <v>2</v>
      </c>
      <c r="E4" s="12" t="s">
        <v>349</v>
      </c>
      <c r="F4" s="12" t="s">
        <v>3</v>
      </c>
      <c r="G4" s="12" t="s">
        <v>350</v>
      </c>
      <c r="H4" s="12" t="s">
        <v>395</v>
      </c>
      <c r="I4" s="12" t="s">
        <v>396</v>
      </c>
      <c r="J4" s="12" t="s">
        <v>4</v>
      </c>
      <c r="K4" s="12" t="s">
        <v>5</v>
      </c>
      <c r="L4" s="37" t="s">
        <v>6</v>
      </c>
      <c r="M4" s="40" t="s">
        <v>363</v>
      </c>
      <c r="N4" s="40" t="s">
        <v>371</v>
      </c>
      <c r="O4" s="40" t="s">
        <v>367</v>
      </c>
      <c r="P4" s="40" t="s">
        <v>368</v>
      </c>
      <c r="Q4" s="55" t="s">
        <v>369</v>
      </c>
      <c r="R4" s="40" t="s">
        <v>370</v>
      </c>
      <c r="S4" s="59" t="s">
        <v>374</v>
      </c>
      <c r="T4" s="59" t="s">
        <v>377</v>
      </c>
      <c r="U4" s="4"/>
      <c r="V4" s="4"/>
      <c r="W4" s="4"/>
      <c r="X4" s="4"/>
      <c r="Y4" s="4"/>
      <c r="Z4" s="4"/>
      <c r="AA4" s="4"/>
    </row>
    <row r="5" spans="1:27" x14ac:dyDescent="0.25">
      <c r="A5" s="61"/>
      <c r="B5" s="62"/>
      <c r="C5" s="63"/>
      <c r="D5" s="62"/>
      <c r="E5" s="63"/>
      <c r="F5" s="62"/>
      <c r="G5" s="63"/>
      <c r="H5" s="63"/>
      <c r="I5" s="63"/>
      <c r="J5" s="62"/>
      <c r="K5" s="64"/>
      <c r="L5" s="60"/>
      <c r="M5" s="65"/>
      <c r="N5" s="66"/>
      <c r="O5" s="63"/>
      <c r="P5" s="63"/>
      <c r="Q5" s="63"/>
      <c r="R5" s="63"/>
      <c r="S5" s="63"/>
      <c r="T5" s="59"/>
    </row>
    <row r="6" spans="1:27" s="101" customFormat="1" x14ac:dyDescent="0.25">
      <c r="A6" s="90" t="s">
        <v>12</v>
      </c>
      <c r="B6" s="91" t="s">
        <v>13</v>
      </c>
      <c r="C6" s="92"/>
      <c r="D6" s="91"/>
      <c r="E6" s="92">
        <v>1.1220000000000001</v>
      </c>
      <c r="F6" s="91"/>
      <c r="G6" s="92">
        <v>1.1220000000000001</v>
      </c>
      <c r="H6" s="92">
        <v>5.5</v>
      </c>
      <c r="I6" s="10">
        <f>SUM(G6*H6)</f>
        <v>6.1710000000000003</v>
      </c>
      <c r="J6" s="91"/>
      <c r="K6" s="93"/>
      <c r="L6" s="94"/>
      <c r="M6" s="57"/>
      <c r="N6" s="58" t="s">
        <v>364</v>
      </c>
      <c r="O6" s="92">
        <v>1.1220000000000001</v>
      </c>
      <c r="P6" s="92">
        <v>1.1220000000000001</v>
      </c>
      <c r="Q6" s="92"/>
      <c r="R6" s="92"/>
      <c r="S6" s="92"/>
      <c r="T6" s="99"/>
      <c r="U6" s="100"/>
      <c r="V6" s="100"/>
      <c r="W6" s="100"/>
      <c r="X6" s="100"/>
      <c r="Y6" s="100"/>
      <c r="Z6" s="100"/>
      <c r="AA6" s="100"/>
    </row>
    <row r="7" spans="1:27" ht="51.75" x14ac:dyDescent="0.25">
      <c r="A7" s="21" t="s">
        <v>23</v>
      </c>
      <c r="B7" s="7" t="s">
        <v>24</v>
      </c>
      <c r="C7" s="10">
        <v>0</v>
      </c>
      <c r="D7" s="7" t="s">
        <v>25</v>
      </c>
      <c r="E7" s="10">
        <v>7.1999996900558472E-2</v>
      </c>
      <c r="F7" s="7" t="s">
        <v>8</v>
      </c>
      <c r="G7" s="10">
        <v>3.9E-2</v>
      </c>
      <c r="H7" s="10">
        <v>6</v>
      </c>
      <c r="I7" s="10">
        <f>SUM(G7*H7)</f>
        <v>0.23399999999999999</v>
      </c>
      <c r="J7" s="49" t="s">
        <v>372</v>
      </c>
      <c r="K7" s="49" t="s">
        <v>372</v>
      </c>
      <c r="L7" s="38"/>
      <c r="M7" s="41"/>
      <c r="N7" s="42" t="s">
        <v>365</v>
      </c>
      <c r="O7" s="10">
        <v>3.9E-2</v>
      </c>
      <c r="P7" s="10"/>
      <c r="Q7" s="46">
        <v>3.9E-2</v>
      </c>
      <c r="R7" s="42"/>
      <c r="S7" s="41"/>
      <c r="T7" s="59"/>
    </row>
    <row r="8" spans="1:27" x14ac:dyDescent="0.25">
      <c r="A8" s="47"/>
      <c r="B8" s="7"/>
      <c r="C8" s="10"/>
      <c r="D8" s="7"/>
      <c r="E8" s="10"/>
      <c r="F8" s="7"/>
      <c r="G8" s="10">
        <v>3.3000000000000002E-2</v>
      </c>
      <c r="H8" s="10">
        <v>3</v>
      </c>
      <c r="I8" s="10">
        <f t="shared" ref="I8:I92" si="0">SUM(G8*H8)</f>
        <v>9.9000000000000005E-2</v>
      </c>
      <c r="J8" s="49"/>
      <c r="K8" s="49"/>
      <c r="L8" s="38"/>
      <c r="M8" s="41"/>
      <c r="N8" s="42" t="s">
        <v>364</v>
      </c>
      <c r="O8" s="10">
        <v>3.3000000000000002E-2</v>
      </c>
      <c r="P8" s="10">
        <v>3.3000000000000002E-2</v>
      </c>
      <c r="Q8" s="46"/>
      <c r="R8" s="42"/>
      <c r="S8" s="41"/>
      <c r="T8" s="59"/>
    </row>
    <row r="9" spans="1:27" ht="64.5" x14ac:dyDescent="0.25">
      <c r="A9" s="21" t="s">
        <v>26</v>
      </c>
      <c r="B9" s="7" t="s">
        <v>27</v>
      </c>
      <c r="C9" s="10">
        <v>0</v>
      </c>
      <c r="D9" s="7" t="s">
        <v>28</v>
      </c>
      <c r="E9" s="10">
        <v>5.3550000190734863</v>
      </c>
      <c r="F9" s="7" t="s">
        <v>29</v>
      </c>
      <c r="G9" s="10">
        <v>2.29</v>
      </c>
      <c r="H9" s="10">
        <v>5</v>
      </c>
      <c r="I9" s="10">
        <f t="shared" si="0"/>
        <v>11.45</v>
      </c>
      <c r="J9" s="49" t="s">
        <v>372</v>
      </c>
      <c r="K9" s="49" t="s">
        <v>372</v>
      </c>
      <c r="L9" s="38"/>
      <c r="M9" s="41"/>
      <c r="N9" s="42" t="s">
        <v>364</v>
      </c>
      <c r="O9" s="10">
        <v>2.29</v>
      </c>
      <c r="P9" s="10">
        <v>2.29</v>
      </c>
      <c r="Q9" s="46"/>
      <c r="R9" s="42"/>
      <c r="S9" s="41"/>
      <c r="T9" s="59"/>
    </row>
    <row r="10" spans="1:27" x14ac:dyDescent="0.25">
      <c r="A10" s="47"/>
      <c r="B10" s="7"/>
      <c r="C10" s="10"/>
      <c r="D10" s="7"/>
      <c r="E10" s="10"/>
      <c r="F10" s="7"/>
      <c r="G10" s="10">
        <v>1.2669999999999999</v>
      </c>
      <c r="H10" s="10">
        <v>4.5</v>
      </c>
      <c r="I10" s="10">
        <f t="shared" si="0"/>
        <v>5.7014999999999993</v>
      </c>
      <c r="J10" s="49"/>
      <c r="K10" s="49"/>
      <c r="L10" s="38"/>
      <c r="M10" s="41"/>
      <c r="N10" s="42" t="s">
        <v>364</v>
      </c>
      <c r="O10" s="10">
        <v>1.2669999999999999</v>
      </c>
      <c r="P10" s="10">
        <v>1.2669999999999999</v>
      </c>
      <c r="Q10" s="46"/>
      <c r="R10" s="42"/>
      <c r="S10" s="41"/>
      <c r="T10" s="59"/>
    </row>
    <row r="11" spans="1:27" x14ac:dyDescent="0.25">
      <c r="A11" s="47"/>
      <c r="B11" s="7"/>
      <c r="C11" s="10"/>
      <c r="D11" s="7"/>
      <c r="E11" s="10"/>
      <c r="F11" s="7"/>
      <c r="G11" s="10">
        <v>0.309</v>
      </c>
      <c r="H11" s="10">
        <v>5</v>
      </c>
      <c r="I11" s="10">
        <f t="shared" si="0"/>
        <v>1.5449999999999999</v>
      </c>
      <c r="J11" s="49"/>
      <c r="K11" s="49"/>
      <c r="L11" s="38"/>
      <c r="M11" s="41"/>
      <c r="N11" s="42" t="s">
        <v>364</v>
      </c>
      <c r="O11" s="10">
        <v>0.309</v>
      </c>
      <c r="P11" s="10">
        <v>0.309</v>
      </c>
      <c r="Q11" s="46"/>
      <c r="R11" s="42"/>
      <c r="S11" s="41"/>
      <c r="T11" s="59"/>
    </row>
    <row r="12" spans="1:27" x14ac:dyDescent="0.25">
      <c r="A12" s="47"/>
      <c r="B12" s="7"/>
      <c r="C12" s="10"/>
      <c r="D12" s="7"/>
      <c r="E12" s="10"/>
      <c r="F12" s="7"/>
      <c r="G12" s="10">
        <v>0.35099999999999998</v>
      </c>
      <c r="H12" s="10">
        <v>4.5</v>
      </c>
      <c r="I12" s="10">
        <f t="shared" si="0"/>
        <v>1.5794999999999999</v>
      </c>
      <c r="J12" s="49"/>
      <c r="K12" s="49"/>
      <c r="L12" s="38"/>
      <c r="M12" s="41"/>
      <c r="N12" s="42" t="s">
        <v>364</v>
      </c>
      <c r="O12" s="10">
        <v>0.35099999999999998</v>
      </c>
      <c r="P12" s="10">
        <v>0.35099999999999998</v>
      </c>
      <c r="Q12" s="46"/>
      <c r="R12" s="42"/>
      <c r="S12" s="41"/>
      <c r="T12" s="59"/>
    </row>
    <row r="13" spans="1:27" x14ac:dyDescent="0.25">
      <c r="A13" s="47"/>
      <c r="B13" s="7"/>
      <c r="C13" s="10"/>
      <c r="D13" s="7"/>
      <c r="E13" s="10"/>
      <c r="F13" s="7"/>
      <c r="G13" s="10">
        <v>0.76600000000000001</v>
      </c>
      <c r="H13" s="10">
        <v>5</v>
      </c>
      <c r="I13" s="10">
        <f t="shared" si="0"/>
        <v>3.83</v>
      </c>
      <c r="J13" s="49"/>
      <c r="K13" s="49"/>
      <c r="L13" s="38"/>
      <c r="M13" s="41"/>
      <c r="N13" s="42" t="s">
        <v>364</v>
      </c>
      <c r="O13" s="10">
        <v>0.76600000000000001</v>
      </c>
      <c r="P13" s="10">
        <v>0.76600000000000001</v>
      </c>
      <c r="Q13" s="46"/>
      <c r="R13" s="42"/>
      <c r="S13" s="41"/>
      <c r="T13" s="59"/>
    </row>
    <row r="14" spans="1:27" x14ac:dyDescent="0.25">
      <c r="A14" s="47"/>
      <c r="B14" s="7"/>
      <c r="C14" s="10"/>
      <c r="D14" s="7"/>
      <c r="E14" s="10"/>
      <c r="F14" s="7"/>
      <c r="G14" s="10">
        <v>0.372</v>
      </c>
      <c r="H14" s="10">
        <v>5.5</v>
      </c>
      <c r="I14" s="10">
        <f t="shared" si="0"/>
        <v>2.0459999999999998</v>
      </c>
      <c r="J14" s="49"/>
      <c r="K14" s="49"/>
      <c r="L14" s="38"/>
      <c r="M14" s="41"/>
      <c r="N14" s="42" t="s">
        <v>364</v>
      </c>
      <c r="O14" s="10">
        <v>0.372</v>
      </c>
      <c r="P14" s="10">
        <v>0.372</v>
      </c>
      <c r="Q14" s="46"/>
      <c r="R14" s="42"/>
      <c r="S14" s="41"/>
      <c r="T14" s="59"/>
    </row>
    <row r="15" spans="1:27" ht="51.75" x14ac:dyDescent="0.25">
      <c r="A15" s="21" t="s">
        <v>30</v>
      </c>
      <c r="B15" s="7" t="s">
        <v>31</v>
      </c>
      <c r="C15" s="10">
        <v>0</v>
      </c>
      <c r="D15" s="7" t="s">
        <v>32</v>
      </c>
      <c r="E15" s="10">
        <v>0.61599999666213989</v>
      </c>
      <c r="F15" s="7" t="s">
        <v>10</v>
      </c>
      <c r="G15" s="10">
        <v>0.61599999666213989</v>
      </c>
      <c r="H15" s="10">
        <v>5</v>
      </c>
      <c r="I15" s="10">
        <f t="shared" si="0"/>
        <v>3.0799999833106995</v>
      </c>
      <c r="J15" s="49" t="s">
        <v>372</v>
      </c>
      <c r="K15" s="49" t="s">
        <v>372</v>
      </c>
      <c r="L15" s="38"/>
      <c r="M15" s="41"/>
      <c r="N15" s="42" t="s">
        <v>364</v>
      </c>
      <c r="O15" s="10">
        <v>0.61599999666213989</v>
      </c>
      <c r="P15" s="42">
        <v>0.61599999999999999</v>
      </c>
      <c r="Q15" s="46"/>
      <c r="R15" s="42"/>
      <c r="S15" s="41"/>
      <c r="T15" s="59"/>
    </row>
    <row r="16" spans="1:27" ht="39" x14ac:dyDescent="0.25">
      <c r="A16" s="21" t="s">
        <v>33</v>
      </c>
      <c r="B16" s="7" t="s">
        <v>34</v>
      </c>
      <c r="C16" s="10">
        <v>0</v>
      </c>
      <c r="D16" s="7" t="s">
        <v>35</v>
      </c>
      <c r="E16" s="10">
        <v>0.73799997568130493</v>
      </c>
      <c r="F16" s="7" t="s">
        <v>11</v>
      </c>
      <c r="G16" s="10">
        <v>0.39200000000000002</v>
      </c>
      <c r="H16" s="10">
        <v>3.5</v>
      </c>
      <c r="I16" s="10">
        <f t="shared" si="0"/>
        <v>1.3720000000000001</v>
      </c>
      <c r="J16" s="49" t="s">
        <v>372</v>
      </c>
      <c r="K16" s="49" t="s">
        <v>372</v>
      </c>
      <c r="L16" s="38"/>
      <c r="M16" s="41"/>
      <c r="N16" s="42" t="s">
        <v>364</v>
      </c>
      <c r="O16" s="10">
        <v>0.39200000000000002</v>
      </c>
      <c r="P16" s="10">
        <v>0.39200000000000002</v>
      </c>
      <c r="Q16" s="46"/>
      <c r="R16" s="42"/>
      <c r="S16" s="41"/>
      <c r="T16" s="59"/>
    </row>
    <row r="17" spans="1:20" x14ac:dyDescent="0.25">
      <c r="A17" s="47"/>
      <c r="B17" s="7"/>
      <c r="C17" s="10"/>
      <c r="D17" s="7"/>
      <c r="E17" s="10"/>
      <c r="F17" s="7"/>
      <c r="G17" s="10">
        <v>0.34599999999999997</v>
      </c>
      <c r="H17" s="10">
        <v>3</v>
      </c>
      <c r="I17" s="10">
        <f t="shared" si="0"/>
        <v>1.0379999999999998</v>
      </c>
      <c r="J17" s="49"/>
      <c r="K17" s="49"/>
      <c r="L17" s="38"/>
      <c r="M17" s="41"/>
      <c r="N17" s="42" t="s">
        <v>364</v>
      </c>
      <c r="O17" s="10">
        <v>0.34599999999999997</v>
      </c>
      <c r="P17" s="10">
        <v>0.34599999999999997</v>
      </c>
      <c r="Q17" s="46"/>
      <c r="R17" s="42"/>
      <c r="S17" s="41"/>
      <c r="T17" s="59"/>
    </row>
    <row r="18" spans="1:20" ht="39" x14ac:dyDescent="0.25">
      <c r="A18" s="21" t="s">
        <v>36</v>
      </c>
      <c r="B18" s="7" t="s">
        <v>37</v>
      </c>
      <c r="C18" s="10">
        <v>0</v>
      </c>
      <c r="D18" s="7" t="s">
        <v>38</v>
      </c>
      <c r="E18" s="10">
        <v>0.34099999070167542</v>
      </c>
      <c r="F18" s="7" t="s">
        <v>14</v>
      </c>
      <c r="G18" s="10">
        <v>0.34099999070167542</v>
      </c>
      <c r="H18" s="10">
        <v>3.5</v>
      </c>
      <c r="I18" s="10">
        <f t="shared" si="0"/>
        <v>1.193499967455864</v>
      </c>
      <c r="J18" s="49" t="s">
        <v>372</v>
      </c>
      <c r="K18" s="49" t="s">
        <v>372</v>
      </c>
      <c r="L18" s="38"/>
      <c r="M18" s="41"/>
      <c r="N18" s="42" t="s">
        <v>364</v>
      </c>
      <c r="O18" s="10">
        <v>0.34099999070167542</v>
      </c>
      <c r="P18" s="10">
        <v>0.34099999070167542</v>
      </c>
      <c r="Q18" s="46"/>
      <c r="R18" s="42"/>
      <c r="S18" s="41"/>
      <c r="T18" s="59"/>
    </row>
    <row r="19" spans="1:20" ht="39" x14ac:dyDescent="0.25">
      <c r="A19" s="21" t="s">
        <v>39</v>
      </c>
      <c r="B19" s="7" t="s">
        <v>40</v>
      </c>
      <c r="C19" s="10">
        <v>0</v>
      </c>
      <c r="D19" s="7" t="s">
        <v>41</v>
      </c>
      <c r="E19" s="10">
        <v>0.25200000405311584</v>
      </c>
      <c r="F19" s="7" t="s">
        <v>20</v>
      </c>
      <c r="G19" s="10">
        <v>0.25200000405311584</v>
      </c>
      <c r="H19" s="10">
        <v>3</v>
      </c>
      <c r="I19" s="10">
        <f t="shared" si="0"/>
        <v>0.75600001215934753</v>
      </c>
      <c r="J19" s="49" t="s">
        <v>372</v>
      </c>
      <c r="K19" s="49" t="s">
        <v>372</v>
      </c>
      <c r="L19" s="38"/>
      <c r="M19" s="41"/>
      <c r="N19" s="42" t="s">
        <v>364</v>
      </c>
      <c r="O19" s="10">
        <v>0.25200000405311584</v>
      </c>
      <c r="P19" s="10">
        <v>0.25200000405311584</v>
      </c>
      <c r="Q19" s="46"/>
      <c r="R19" s="42"/>
      <c r="S19" s="41"/>
      <c r="T19" s="59"/>
    </row>
    <row r="20" spans="1:20" ht="51.75" x14ac:dyDescent="0.25">
      <c r="A20" s="21" t="s">
        <v>42</v>
      </c>
      <c r="B20" s="7" t="s">
        <v>43</v>
      </c>
      <c r="C20" s="10">
        <v>0</v>
      </c>
      <c r="D20" s="7" t="s">
        <v>44</v>
      </c>
      <c r="E20" s="10">
        <v>2.5</v>
      </c>
      <c r="F20" s="7" t="s">
        <v>45</v>
      </c>
      <c r="G20" s="10">
        <v>0.57399999999999995</v>
      </c>
      <c r="H20" s="10">
        <v>5</v>
      </c>
      <c r="I20" s="10">
        <f t="shared" si="0"/>
        <v>2.8699999999999997</v>
      </c>
      <c r="J20" s="49" t="s">
        <v>372</v>
      </c>
      <c r="K20" s="49" t="s">
        <v>372</v>
      </c>
      <c r="L20" s="38"/>
      <c r="M20" s="41"/>
      <c r="N20" s="42" t="s">
        <v>364</v>
      </c>
      <c r="O20" s="10">
        <v>0.57399999999999995</v>
      </c>
      <c r="P20" s="10">
        <v>0.57399999999999995</v>
      </c>
      <c r="Q20" s="46"/>
      <c r="R20" s="42"/>
      <c r="S20" s="41"/>
      <c r="T20" s="59"/>
    </row>
    <row r="21" spans="1:20" x14ac:dyDescent="0.25">
      <c r="A21" s="47"/>
      <c r="B21" s="7"/>
      <c r="C21" s="10"/>
      <c r="D21" s="7"/>
      <c r="E21" s="10"/>
      <c r="F21" s="7"/>
      <c r="G21" s="10">
        <v>0.57799999999999996</v>
      </c>
      <c r="H21" s="10">
        <v>4.5</v>
      </c>
      <c r="I21" s="10">
        <f t="shared" si="0"/>
        <v>2.601</v>
      </c>
      <c r="J21" s="49"/>
      <c r="K21" s="49"/>
      <c r="L21" s="38"/>
      <c r="M21" s="41"/>
      <c r="N21" s="42" t="s">
        <v>364</v>
      </c>
      <c r="O21" s="10">
        <v>0.57799999999999996</v>
      </c>
      <c r="P21" s="10">
        <v>0.57799999999999996</v>
      </c>
      <c r="Q21" s="46"/>
      <c r="R21" s="42"/>
      <c r="S21" s="41"/>
      <c r="T21" s="59"/>
    </row>
    <row r="22" spans="1:20" x14ac:dyDescent="0.25">
      <c r="A22" s="47"/>
      <c r="B22" s="7"/>
      <c r="C22" s="10"/>
      <c r="D22" s="7"/>
      <c r="E22" s="10"/>
      <c r="F22" s="7"/>
      <c r="G22" s="10">
        <v>1.23</v>
      </c>
      <c r="H22" s="10">
        <v>5</v>
      </c>
      <c r="I22" s="10">
        <f t="shared" si="0"/>
        <v>6.15</v>
      </c>
      <c r="J22" s="49"/>
      <c r="K22" s="49"/>
      <c r="L22" s="38"/>
      <c r="M22" s="41"/>
      <c r="N22" s="42" t="s">
        <v>364</v>
      </c>
      <c r="O22" s="10">
        <v>1.23</v>
      </c>
      <c r="P22" s="10">
        <v>1.23</v>
      </c>
      <c r="Q22" s="46"/>
      <c r="R22" s="42"/>
      <c r="S22" s="41"/>
      <c r="T22" s="59"/>
    </row>
    <row r="23" spans="1:20" x14ac:dyDescent="0.25">
      <c r="A23" s="47"/>
      <c r="B23" s="7"/>
      <c r="C23" s="10"/>
      <c r="D23" s="7"/>
      <c r="E23" s="10"/>
      <c r="F23" s="7"/>
      <c r="G23" s="10">
        <v>0.11799999999999999</v>
      </c>
      <c r="H23" s="10">
        <v>4.5</v>
      </c>
      <c r="I23" s="10">
        <f t="shared" si="0"/>
        <v>0.53099999999999992</v>
      </c>
      <c r="J23" s="49"/>
      <c r="K23" s="49"/>
      <c r="L23" s="38"/>
      <c r="M23" s="41"/>
      <c r="N23" s="42" t="s">
        <v>364</v>
      </c>
      <c r="O23" s="10">
        <v>0.11799999999999999</v>
      </c>
      <c r="P23" s="10">
        <v>0.11799999999999999</v>
      </c>
      <c r="Q23" s="46"/>
      <c r="R23" s="42"/>
      <c r="S23" s="41"/>
      <c r="T23" s="59"/>
    </row>
    <row r="24" spans="1:20" ht="51.75" x14ac:dyDescent="0.25">
      <c r="A24" s="21" t="s">
        <v>46</v>
      </c>
      <c r="B24" s="7" t="s">
        <v>47</v>
      </c>
      <c r="C24" s="10">
        <v>0</v>
      </c>
      <c r="D24" s="7" t="s">
        <v>48</v>
      </c>
      <c r="E24" s="10">
        <v>2.3159999847412109</v>
      </c>
      <c r="F24" s="7" t="s">
        <v>16</v>
      </c>
      <c r="G24" s="10">
        <v>0.66</v>
      </c>
      <c r="H24" s="10">
        <v>4</v>
      </c>
      <c r="I24" s="10">
        <f t="shared" si="0"/>
        <v>2.64</v>
      </c>
      <c r="J24" s="49" t="s">
        <v>372</v>
      </c>
      <c r="K24" s="49" t="s">
        <v>372</v>
      </c>
      <c r="L24" s="38"/>
      <c r="M24" s="41"/>
      <c r="N24" s="42" t="s">
        <v>364</v>
      </c>
      <c r="O24" s="10">
        <v>0.66</v>
      </c>
      <c r="P24" s="10">
        <v>0.66</v>
      </c>
      <c r="Q24" s="46"/>
      <c r="R24" s="42"/>
      <c r="S24" s="41"/>
      <c r="T24" s="59"/>
    </row>
    <row r="25" spans="1:20" x14ac:dyDescent="0.25">
      <c r="A25" s="47"/>
      <c r="B25" s="7"/>
      <c r="C25" s="10"/>
      <c r="D25" s="7"/>
      <c r="E25" s="10"/>
      <c r="F25" s="7"/>
      <c r="G25" s="10">
        <v>0.99199999999999999</v>
      </c>
      <c r="H25" s="10">
        <v>5</v>
      </c>
      <c r="I25" s="10">
        <f t="shared" si="0"/>
        <v>4.96</v>
      </c>
      <c r="J25" s="49"/>
      <c r="K25" s="49"/>
      <c r="L25" s="38"/>
      <c r="M25" s="41"/>
      <c r="N25" s="42" t="s">
        <v>364</v>
      </c>
      <c r="O25" s="10">
        <v>0.99199999999999999</v>
      </c>
      <c r="P25" s="10">
        <v>0.99199999999999999</v>
      </c>
      <c r="Q25" s="46"/>
      <c r="R25" s="42"/>
      <c r="S25" s="41"/>
      <c r="T25" s="59"/>
    </row>
    <row r="26" spans="1:20" x14ac:dyDescent="0.25">
      <c r="A26" s="47"/>
      <c r="B26" s="7"/>
      <c r="C26" s="10"/>
      <c r="D26" s="7"/>
      <c r="E26" s="10"/>
      <c r="F26" s="7"/>
      <c r="G26" s="10">
        <v>0.23300000000000001</v>
      </c>
      <c r="H26" s="10">
        <v>4</v>
      </c>
      <c r="I26" s="10">
        <f t="shared" si="0"/>
        <v>0.93200000000000005</v>
      </c>
      <c r="J26" s="49"/>
      <c r="K26" s="49"/>
      <c r="L26" s="38"/>
      <c r="M26" s="41"/>
      <c r="N26" s="42" t="s">
        <v>364</v>
      </c>
      <c r="O26" s="10">
        <v>0.23300000000000001</v>
      </c>
      <c r="P26" s="10">
        <v>0.23300000000000001</v>
      </c>
      <c r="Q26" s="46"/>
      <c r="R26" s="42"/>
      <c r="S26" s="41"/>
      <c r="T26" s="59"/>
    </row>
    <row r="27" spans="1:20" x14ac:dyDescent="0.25">
      <c r="A27" s="47"/>
      <c r="B27" s="7"/>
      <c r="C27" s="10"/>
      <c r="D27" s="7"/>
      <c r="E27" s="10"/>
      <c r="F27" s="7"/>
      <c r="G27" s="10">
        <v>0.43099999999999999</v>
      </c>
      <c r="H27" s="10">
        <v>3.5</v>
      </c>
      <c r="I27" s="10">
        <f t="shared" si="0"/>
        <v>1.5085</v>
      </c>
      <c r="J27" s="49"/>
      <c r="K27" s="49"/>
      <c r="L27" s="38"/>
      <c r="M27" s="41"/>
      <c r="N27" s="42" t="s">
        <v>364</v>
      </c>
      <c r="O27" s="10">
        <v>0.43099999999999999</v>
      </c>
      <c r="P27" s="10">
        <v>0.43099999999999999</v>
      </c>
      <c r="Q27" s="46"/>
      <c r="R27" s="42"/>
      <c r="S27" s="41"/>
      <c r="T27" s="59"/>
    </row>
    <row r="28" spans="1:20" ht="77.25" x14ac:dyDescent="0.25">
      <c r="A28" s="21" t="s">
        <v>49</v>
      </c>
      <c r="B28" s="7" t="s">
        <v>50</v>
      </c>
      <c r="C28" s="10">
        <v>0</v>
      </c>
      <c r="D28" s="7" t="s">
        <v>51</v>
      </c>
      <c r="E28" s="10">
        <v>1.6979999542236328</v>
      </c>
      <c r="F28" s="7" t="s">
        <v>52</v>
      </c>
      <c r="G28" s="10">
        <v>1.6979999542236328</v>
      </c>
      <c r="H28" s="10">
        <v>6</v>
      </c>
      <c r="I28" s="10">
        <f t="shared" si="0"/>
        <v>10.187999725341797</v>
      </c>
      <c r="J28" s="49" t="s">
        <v>372</v>
      </c>
      <c r="K28" s="49" t="s">
        <v>372</v>
      </c>
      <c r="L28" s="38"/>
      <c r="M28" s="41"/>
      <c r="N28" s="42" t="s">
        <v>364</v>
      </c>
      <c r="O28" s="10">
        <v>1.6979999542236328</v>
      </c>
      <c r="P28" s="10">
        <v>1.6979999542236328</v>
      </c>
      <c r="Q28" s="46"/>
      <c r="R28" s="42"/>
      <c r="S28" s="41"/>
      <c r="T28" s="59"/>
    </row>
    <row r="29" spans="1:20" ht="39" x14ac:dyDescent="0.25">
      <c r="A29" s="21" t="s">
        <v>53</v>
      </c>
      <c r="B29" s="7" t="s">
        <v>54</v>
      </c>
      <c r="C29" s="10">
        <v>0</v>
      </c>
      <c r="D29" s="7" t="s">
        <v>55</v>
      </c>
      <c r="E29" s="10">
        <v>0.35600000619888306</v>
      </c>
      <c r="F29" s="7" t="s">
        <v>7</v>
      </c>
      <c r="G29" s="10">
        <v>0.35600000619888306</v>
      </c>
      <c r="H29" s="10">
        <v>3</v>
      </c>
      <c r="I29" s="10">
        <f t="shared" si="0"/>
        <v>1.0680000185966492</v>
      </c>
      <c r="J29" s="49" t="s">
        <v>372</v>
      </c>
      <c r="K29" s="49" t="s">
        <v>372</v>
      </c>
      <c r="L29" s="38"/>
      <c r="M29" s="41"/>
      <c r="N29" s="42" t="s">
        <v>364</v>
      </c>
      <c r="O29" s="10">
        <v>0.35600000619888306</v>
      </c>
      <c r="P29" s="10">
        <v>0.35600000619888306</v>
      </c>
      <c r="Q29" s="46"/>
      <c r="R29" s="42"/>
      <c r="S29" s="41"/>
      <c r="T29" s="59"/>
    </row>
    <row r="30" spans="1:20" ht="51.75" x14ac:dyDescent="0.25">
      <c r="A30" s="21" t="s">
        <v>56</v>
      </c>
      <c r="B30" s="7" t="s">
        <v>57</v>
      </c>
      <c r="C30" s="10">
        <v>0</v>
      </c>
      <c r="D30" s="7" t="s">
        <v>58</v>
      </c>
      <c r="E30" s="10">
        <v>1.2150000333786011</v>
      </c>
      <c r="F30" s="7" t="s">
        <v>11</v>
      </c>
      <c r="G30" s="10">
        <v>0.41799999999999998</v>
      </c>
      <c r="H30" s="10">
        <v>4</v>
      </c>
      <c r="I30" s="10">
        <f t="shared" si="0"/>
        <v>1.6719999999999999</v>
      </c>
      <c r="J30" s="49" t="s">
        <v>372</v>
      </c>
      <c r="K30" s="49" t="s">
        <v>372</v>
      </c>
      <c r="L30" s="38"/>
      <c r="M30" s="41"/>
      <c r="N30" s="42" t="s">
        <v>364</v>
      </c>
      <c r="O30" s="10">
        <v>0.41799999999999998</v>
      </c>
      <c r="P30" s="10">
        <v>0.41799999999999998</v>
      </c>
      <c r="Q30" s="46"/>
      <c r="R30" s="42"/>
      <c r="S30" s="41"/>
      <c r="T30" s="59"/>
    </row>
    <row r="31" spans="1:20" x14ac:dyDescent="0.25">
      <c r="A31" s="47"/>
      <c r="B31" s="7"/>
      <c r="C31" s="10"/>
      <c r="D31" s="7"/>
      <c r="E31" s="10"/>
      <c r="F31" s="7"/>
      <c r="G31" s="10">
        <v>0.309</v>
      </c>
      <c r="H31" s="10">
        <v>3.5</v>
      </c>
      <c r="I31" s="10">
        <f t="shared" si="0"/>
        <v>1.0814999999999999</v>
      </c>
      <c r="J31" s="49"/>
      <c r="K31" s="49"/>
      <c r="L31" s="38"/>
      <c r="M31" s="41"/>
      <c r="N31" s="42"/>
      <c r="O31" s="10">
        <v>0.309</v>
      </c>
      <c r="P31" s="10">
        <v>0.309</v>
      </c>
      <c r="Q31" s="46"/>
      <c r="R31" s="42"/>
      <c r="S31" s="41"/>
      <c r="T31" s="59"/>
    </row>
    <row r="32" spans="1:20" x14ac:dyDescent="0.25">
      <c r="A32" s="47"/>
      <c r="B32" s="7"/>
      <c r="C32" s="10"/>
      <c r="D32" s="7"/>
      <c r="E32" s="10"/>
      <c r="F32" s="7"/>
      <c r="G32" s="10">
        <v>0.21199999999999999</v>
      </c>
      <c r="H32" s="10">
        <v>4</v>
      </c>
      <c r="I32" s="10">
        <f t="shared" si="0"/>
        <v>0.84799999999999998</v>
      </c>
      <c r="J32" s="49"/>
      <c r="K32" s="49"/>
      <c r="L32" s="38"/>
      <c r="M32" s="41"/>
      <c r="N32" s="42"/>
      <c r="O32" s="10">
        <v>0.21199999999999999</v>
      </c>
      <c r="P32" s="10">
        <v>0.21199999999999999</v>
      </c>
      <c r="Q32" s="46"/>
      <c r="R32" s="42"/>
      <c r="S32" s="41"/>
      <c r="T32" s="59"/>
    </row>
    <row r="33" spans="1:20" x14ac:dyDescent="0.25">
      <c r="A33" s="47"/>
      <c r="B33" s="7"/>
      <c r="C33" s="10"/>
      <c r="D33" s="7"/>
      <c r="E33" s="10"/>
      <c r="F33" s="7"/>
      <c r="G33" s="10">
        <v>0.27600000000000002</v>
      </c>
      <c r="H33" s="10">
        <v>3.5</v>
      </c>
      <c r="I33" s="10">
        <f t="shared" si="0"/>
        <v>0.96600000000000008</v>
      </c>
      <c r="J33" s="49"/>
      <c r="K33" s="49"/>
      <c r="L33" s="38"/>
      <c r="M33" s="41"/>
      <c r="N33" s="42"/>
      <c r="O33" s="10">
        <v>0.27600000000000002</v>
      </c>
      <c r="P33" s="10">
        <v>0.27600000000000002</v>
      </c>
      <c r="Q33" s="46"/>
      <c r="R33" s="42"/>
      <c r="S33" s="41"/>
      <c r="T33" s="59"/>
    </row>
    <row r="34" spans="1:20" ht="39" x14ac:dyDescent="0.25">
      <c r="A34" s="21" t="s">
        <v>59</v>
      </c>
      <c r="B34" s="7" t="s">
        <v>60</v>
      </c>
      <c r="C34" s="10">
        <v>0</v>
      </c>
      <c r="D34" s="7" t="s">
        <v>61</v>
      </c>
      <c r="E34" s="10">
        <v>0.68599998950958252</v>
      </c>
      <c r="F34" s="7" t="s">
        <v>16</v>
      </c>
      <c r="G34" s="10">
        <v>0.68599998950958252</v>
      </c>
      <c r="H34" s="10">
        <v>3.5</v>
      </c>
      <c r="I34" s="10">
        <f t="shared" si="0"/>
        <v>2.4009999632835388</v>
      </c>
      <c r="J34" s="49" t="s">
        <v>372</v>
      </c>
      <c r="K34" s="49" t="s">
        <v>372</v>
      </c>
      <c r="L34" s="38"/>
      <c r="M34" s="41"/>
      <c r="N34" s="42" t="s">
        <v>364</v>
      </c>
      <c r="O34" s="10">
        <v>0.68599998950958252</v>
      </c>
      <c r="P34" s="10">
        <v>0.68599998950958252</v>
      </c>
      <c r="Q34" s="46"/>
      <c r="R34" s="42"/>
      <c r="S34" s="41"/>
      <c r="T34" s="59"/>
    </row>
    <row r="35" spans="1:20" ht="39" x14ac:dyDescent="0.25">
      <c r="A35" s="21" t="s">
        <v>62</v>
      </c>
      <c r="B35" s="7" t="s">
        <v>63</v>
      </c>
      <c r="C35" s="10">
        <v>0</v>
      </c>
      <c r="D35" s="7" t="s">
        <v>64</v>
      </c>
      <c r="E35" s="10">
        <v>1.75</v>
      </c>
      <c r="F35" s="7" t="s">
        <v>11</v>
      </c>
      <c r="G35" s="10">
        <v>0.14799999999999999</v>
      </c>
      <c r="H35" s="10">
        <v>4</v>
      </c>
      <c r="I35" s="10">
        <f t="shared" si="0"/>
        <v>0.59199999999999997</v>
      </c>
      <c r="J35" s="49" t="s">
        <v>372</v>
      </c>
      <c r="K35" s="49" t="s">
        <v>372</v>
      </c>
      <c r="L35" s="38"/>
      <c r="M35" s="41"/>
      <c r="N35" s="42" t="s">
        <v>364</v>
      </c>
      <c r="O35" s="10">
        <v>0.14799999999999999</v>
      </c>
      <c r="P35" s="10">
        <v>0.14799999999999999</v>
      </c>
      <c r="Q35" s="46"/>
      <c r="R35" s="42"/>
      <c r="S35" s="41"/>
      <c r="T35" s="59"/>
    </row>
    <row r="36" spans="1:20" x14ac:dyDescent="0.25">
      <c r="A36" s="47"/>
      <c r="B36" s="7"/>
      <c r="C36" s="10"/>
      <c r="D36" s="7"/>
      <c r="E36" s="10"/>
      <c r="F36" s="7"/>
      <c r="G36" s="10">
        <v>0.83899999999999997</v>
      </c>
      <c r="H36" s="10">
        <v>4.5</v>
      </c>
      <c r="I36" s="10">
        <f t="shared" si="0"/>
        <v>3.7755000000000001</v>
      </c>
      <c r="J36" s="49"/>
      <c r="K36" s="49"/>
      <c r="L36" s="38"/>
      <c r="M36" s="41"/>
      <c r="N36" s="42" t="s">
        <v>364</v>
      </c>
      <c r="O36" s="10">
        <v>0.83899999999999997</v>
      </c>
      <c r="P36" s="10">
        <v>0.83899999999999997</v>
      </c>
      <c r="Q36" s="46"/>
      <c r="R36" s="42"/>
      <c r="S36" s="41"/>
      <c r="T36" s="59"/>
    </row>
    <row r="37" spans="1:20" x14ac:dyDescent="0.25">
      <c r="A37" s="47"/>
      <c r="B37" s="7"/>
      <c r="C37" s="10"/>
      <c r="D37" s="7"/>
      <c r="E37" s="10"/>
      <c r="F37" s="7"/>
      <c r="G37" s="10">
        <v>0.505</v>
      </c>
      <c r="H37" s="10">
        <v>4</v>
      </c>
      <c r="I37" s="10">
        <f t="shared" si="0"/>
        <v>2.02</v>
      </c>
      <c r="J37" s="49"/>
      <c r="K37" s="49"/>
      <c r="L37" s="38"/>
      <c r="M37" s="41"/>
      <c r="N37" s="42" t="s">
        <v>364</v>
      </c>
      <c r="O37" s="10">
        <v>0.505</v>
      </c>
      <c r="P37" s="10">
        <v>1.492</v>
      </c>
      <c r="Q37" s="46"/>
      <c r="R37" s="42"/>
      <c r="S37" s="41"/>
      <c r="T37" s="59"/>
    </row>
    <row r="38" spans="1:20" x14ac:dyDescent="0.25">
      <c r="A38" s="47"/>
      <c r="B38" s="7"/>
      <c r="C38" s="10"/>
      <c r="D38" s="7"/>
      <c r="E38" s="10"/>
      <c r="F38" s="7"/>
      <c r="G38" s="10">
        <v>0.25800000000000001</v>
      </c>
      <c r="H38" s="10">
        <v>3.5</v>
      </c>
      <c r="I38" s="10">
        <f t="shared" si="0"/>
        <v>0.90300000000000002</v>
      </c>
      <c r="J38" s="49"/>
      <c r="K38" s="49"/>
      <c r="L38" s="38"/>
      <c r="M38" s="41"/>
      <c r="N38" s="42" t="s">
        <v>364</v>
      </c>
      <c r="O38" s="10">
        <v>0.25800000000000001</v>
      </c>
      <c r="P38" s="10">
        <v>0.25800000000000001</v>
      </c>
      <c r="Q38" s="46"/>
      <c r="R38" s="42"/>
      <c r="S38" s="41"/>
      <c r="T38" s="59"/>
    </row>
    <row r="39" spans="1:20" ht="39" x14ac:dyDescent="0.25">
      <c r="A39" s="21" t="s">
        <v>65</v>
      </c>
      <c r="B39" s="7" t="s">
        <v>66</v>
      </c>
      <c r="C39" s="10">
        <v>0</v>
      </c>
      <c r="D39" s="7" t="s">
        <v>67</v>
      </c>
      <c r="E39" s="10">
        <v>0.68599998950958252</v>
      </c>
      <c r="F39" s="7" t="s">
        <v>15</v>
      </c>
      <c r="G39" s="10">
        <v>0.219</v>
      </c>
      <c r="H39" s="10">
        <v>4.5</v>
      </c>
      <c r="I39" s="10">
        <f t="shared" si="0"/>
        <v>0.98550000000000004</v>
      </c>
      <c r="J39" s="49" t="s">
        <v>372</v>
      </c>
      <c r="K39" s="49" t="s">
        <v>372</v>
      </c>
      <c r="L39" s="38"/>
      <c r="M39" s="41"/>
      <c r="N39" s="42" t="s">
        <v>364</v>
      </c>
      <c r="O39" s="10">
        <v>0.219</v>
      </c>
      <c r="P39" s="10">
        <v>0.219</v>
      </c>
      <c r="Q39" s="46"/>
      <c r="R39" s="42"/>
      <c r="S39" s="41"/>
      <c r="T39" s="59"/>
    </row>
    <row r="40" spans="1:20" x14ac:dyDescent="0.25">
      <c r="A40" s="47"/>
      <c r="B40" s="7"/>
      <c r="C40" s="10"/>
      <c r="D40" s="7"/>
      <c r="E40" s="10"/>
      <c r="F40" s="7"/>
      <c r="G40" s="10">
        <v>0.46700000000000003</v>
      </c>
      <c r="H40" s="10">
        <v>4</v>
      </c>
      <c r="I40" s="10">
        <f t="shared" si="0"/>
        <v>1.8680000000000001</v>
      </c>
      <c r="J40" s="49"/>
      <c r="K40" s="49"/>
      <c r="L40" s="38"/>
      <c r="M40" s="41"/>
      <c r="N40" s="42" t="s">
        <v>364</v>
      </c>
      <c r="O40" s="10">
        <v>0.46700000000000003</v>
      </c>
      <c r="P40" s="10">
        <v>0.46700000000000003</v>
      </c>
      <c r="Q40" s="46"/>
      <c r="R40" s="42"/>
      <c r="S40" s="41"/>
      <c r="T40" s="59"/>
    </row>
    <row r="41" spans="1:20" ht="39" x14ac:dyDescent="0.25">
      <c r="A41" s="21" t="s">
        <v>68</v>
      </c>
      <c r="B41" s="7" t="s">
        <v>66</v>
      </c>
      <c r="C41" s="10">
        <v>0</v>
      </c>
      <c r="D41" s="7" t="s">
        <v>69</v>
      </c>
      <c r="E41" s="10">
        <v>0.53100001811981201</v>
      </c>
      <c r="F41" s="7" t="s">
        <v>10</v>
      </c>
      <c r="G41" s="10">
        <v>0.53100001811981201</v>
      </c>
      <c r="H41" s="10">
        <v>3</v>
      </c>
      <c r="I41" s="10">
        <f t="shared" si="0"/>
        <v>1.593000054359436</v>
      </c>
      <c r="J41" s="49" t="s">
        <v>372</v>
      </c>
      <c r="K41" s="49" t="s">
        <v>372</v>
      </c>
      <c r="L41" s="38"/>
      <c r="M41" s="41"/>
      <c r="N41" s="42" t="s">
        <v>364</v>
      </c>
      <c r="O41" s="10">
        <v>0.53100001811981201</v>
      </c>
      <c r="P41" s="10">
        <v>0.53100001811981201</v>
      </c>
      <c r="Q41" s="46"/>
      <c r="R41" s="42"/>
      <c r="S41" s="41"/>
      <c r="T41" s="59"/>
    </row>
    <row r="42" spans="1:20" ht="39" x14ac:dyDescent="0.25">
      <c r="A42" s="21" t="s">
        <v>70</v>
      </c>
      <c r="B42" s="7" t="s">
        <v>71</v>
      </c>
      <c r="C42" s="10">
        <v>0</v>
      </c>
      <c r="D42" s="7" t="s">
        <v>72</v>
      </c>
      <c r="E42" s="10">
        <v>4.9600000381469727</v>
      </c>
      <c r="F42" s="7" t="s">
        <v>73</v>
      </c>
      <c r="G42" s="10">
        <v>3</v>
      </c>
      <c r="H42" s="10">
        <v>5</v>
      </c>
      <c r="I42" s="10">
        <f t="shared" si="0"/>
        <v>15</v>
      </c>
      <c r="J42" s="49" t="s">
        <v>372</v>
      </c>
      <c r="K42" s="49" t="s">
        <v>372</v>
      </c>
      <c r="L42" s="38"/>
      <c r="M42" s="41"/>
      <c r="N42" s="42" t="s">
        <v>364</v>
      </c>
      <c r="O42" s="10">
        <v>3</v>
      </c>
      <c r="P42" s="10">
        <v>3</v>
      </c>
      <c r="Q42" s="46"/>
      <c r="R42" s="42"/>
      <c r="S42" s="41"/>
      <c r="T42" s="59"/>
    </row>
    <row r="43" spans="1:20" x14ac:dyDescent="0.25">
      <c r="A43" s="47"/>
      <c r="B43" s="7"/>
      <c r="C43" s="10"/>
      <c r="D43" s="7"/>
      <c r="E43" s="10"/>
      <c r="F43" s="7"/>
      <c r="G43" s="10">
        <v>1.96</v>
      </c>
      <c r="H43" s="10">
        <v>5.5</v>
      </c>
      <c r="I43" s="10">
        <f t="shared" si="0"/>
        <v>10.78</v>
      </c>
      <c r="J43" s="49"/>
      <c r="K43" s="49"/>
      <c r="L43" s="38"/>
      <c r="M43" s="41"/>
      <c r="N43" s="42" t="s">
        <v>364</v>
      </c>
      <c r="O43" s="10">
        <v>1.96</v>
      </c>
      <c r="P43" s="10">
        <v>1.96</v>
      </c>
      <c r="Q43" s="46"/>
      <c r="R43" s="42"/>
      <c r="S43" s="41"/>
      <c r="T43" s="59"/>
    </row>
    <row r="44" spans="1:20" ht="51.75" x14ac:dyDescent="0.25">
      <c r="A44" s="21" t="s">
        <v>74</v>
      </c>
      <c r="B44" s="7" t="s">
        <v>75</v>
      </c>
      <c r="C44" s="10">
        <v>0</v>
      </c>
      <c r="D44" s="7" t="s">
        <v>76</v>
      </c>
      <c r="E44" s="10">
        <v>2.5199999809265137</v>
      </c>
      <c r="F44" s="7" t="s">
        <v>77</v>
      </c>
      <c r="G44" s="10">
        <v>0.41099999999999998</v>
      </c>
      <c r="H44" s="10">
        <v>4.5</v>
      </c>
      <c r="I44" s="10">
        <f t="shared" si="0"/>
        <v>1.8494999999999999</v>
      </c>
      <c r="J44" s="49" t="s">
        <v>372</v>
      </c>
      <c r="K44" s="49" t="s">
        <v>372</v>
      </c>
      <c r="L44" s="38"/>
      <c r="M44" s="41"/>
      <c r="N44" s="42" t="s">
        <v>364</v>
      </c>
      <c r="O44" s="10">
        <v>0.41099999999999998</v>
      </c>
      <c r="P44" s="10">
        <v>0.41099999999999998</v>
      </c>
      <c r="Q44" s="46"/>
      <c r="R44" s="42"/>
      <c r="S44" s="41"/>
      <c r="T44" s="59"/>
    </row>
    <row r="45" spans="1:20" x14ac:dyDescent="0.25">
      <c r="A45" s="47"/>
      <c r="B45" s="7"/>
      <c r="C45" s="10"/>
      <c r="D45" s="7"/>
      <c r="E45" s="10"/>
      <c r="F45" s="7"/>
      <c r="G45" s="10">
        <v>1.3480000000000001</v>
      </c>
      <c r="H45" s="10">
        <v>5</v>
      </c>
      <c r="I45" s="10">
        <f t="shared" si="0"/>
        <v>6.74</v>
      </c>
      <c r="J45" s="49"/>
      <c r="K45" s="49"/>
      <c r="L45" s="38"/>
      <c r="M45" s="41"/>
      <c r="N45" s="42" t="s">
        <v>364</v>
      </c>
      <c r="O45" s="10">
        <v>1.3480000000000001</v>
      </c>
      <c r="P45" s="10">
        <v>1.3480000000000001</v>
      </c>
      <c r="Q45" s="46"/>
      <c r="R45" s="42"/>
      <c r="S45" s="41"/>
      <c r="T45" s="59"/>
    </row>
    <row r="46" spans="1:20" x14ac:dyDescent="0.25">
      <c r="A46" s="47"/>
      <c r="B46" s="7"/>
      <c r="C46" s="10"/>
      <c r="D46" s="7"/>
      <c r="E46" s="10"/>
      <c r="F46" s="7"/>
      <c r="G46" s="10">
        <v>0.76100000000000001</v>
      </c>
      <c r="H46" s="10">
        <v>5.5</v>
      </c>
      <c r="I46" s="10">
        <f t="shared" si="0"/>
        <v>4.1855000000000002</v>
      </c>
      <c r="J46" s="49"/>
      <c r="K46" s="49"/>
      <c r="L46" s="38"/>
      <c r="M46" s="41"/>
      <c r="N46" s="42" t="s">
        <v>364</v>
      </c>
      <c r="O46" s="10">
        <v>0.76100000000000001</v>
      </c>
      <c r="P46" s="10">
        <v>0.76100000000000001</v>
      </c>
      <c r="Q46" s="46"/>
      <c r="R46" s="42"/>
      <c r="S46" s="41"/>
      <c r="T46" s="59"/>
    </row>
    <row r="47" spans="1:20" ht="39" x14ac:dyDescent="0.25">
      <c r="A47" s="21" t="s">
        <v>78</v>
      </c>
      <c r="B47" s="7" t="s">
        <v>79</v>
      </c>
      <c r="C47" s="10">
        <v>0</v>
      </c>
      <c r="D47" s="7" t="s">
        <v>80</v>
      </c>
      <c r="E47" s="10">
        <v>2.1530001163482666</v>
      </c>
      <c r="F47" s="7" t="s">
        <v>81</v>
      </c>
      <c r="G47" s="10">
        <v>1.5489999999999999</v>
      </c>
      <c r="H47" s="10">
        <v>4</v>
      </c>
      <c r="I47" s="10">
        <f t="shared" si="0"/>
        <v>6.1959999999999997</v>
      </c>
      <c r="J47" s="49" t="s">
        <v>372</v>
      </c>
      <c r="K47" s="49" t="s">
        <v>372</v>
      </c>
      <c r="L47" s="38"/>
      <c r="M47" s="41"/>
      <c r="N47" s="42" t="s">
        <v>364</v>
      </c>
      <c r="O47" s="10">
        <v>1.5489999999999999</v>
      </c>
      <c r="P47" s="10">
        <v>1.5489999999999999</v>
      </c>
      <c r="Q47" s="46"/>
      <c r="R47" s="42"/>
      <c r="S47" s="41"/>
      <c r="T47" s="59"/>
    </row>
    <row r="48" spans="1:20" x14ac:dyDescent="0.25">
      <c r="A48" s="47"/>
      <c r="B48" s="7"/>
      <c r="C48" s="10"/>
      <c r="D48" s="7"/>
      <c r="E48" s="10"/>
      <c r="F48" s="7"/>
      <c r="G48" s="10">
        <v>0.60399999999999998</v>
      </c>
      <c r="H48" s="10">
        <v>5</v>
      </c>
      <c r="I48" s="10">
        <f t="shared" si="0"/>
        <v>3.02</v>
      </c>
      <c r="J48" s="49"/>
      <c r="K48" s="49"/>
      <c r="L48" s="38"/>
      <c r="M48" s="41"/>
      <c r="N48" s="42" t="s">
        <v>364</v>
      </c>
      <c r="O48" s="10">
        <v>0.60399999999999998</v>
      </c>
      <c r="P48" s="10">
        <v>0.60399999999999998</v>
      </c>
      <c r="Q48" s="46"/>
      <c r="R48" s="42"/>
      <c r="S48" s="41"/>
      <c r="T48" s="59"/>
    </row>
    <row r="49" spans="1:20" ht="39" x14ac:dyDescent="0.25">
      <c r="A49" s="21" t="s">
        <v>82</v>
      </c>
      <c r="B49" s="7" t="s">
        <v>83</v>
      </c>
      <c r="C49" s="10">
        <v>0</v>
      </c>
      <c r="D49" s="7" t="s">
        <v>84</v>
      </c>
      <c r="E49" s="10">
        <v>1.8209999799728394</v>
      </c>
      <c r="F49" s="7" t="s">
        <v>14</v>
      </c>
      <c r="G49" s="10">
        <v>0.65100000000000002</v>
      </c>
      <c r="H49" s="10">
        <v>5</v>
      </c>
      <c r="I49" s="10">
        <f t="shared" si="0"/>
        <v>3.2549999999999999</v>
      </c>
      <c r="J49" s="49" t="s">
        <v>372</v>
      </c>
      <c r="K49" s="49" t="s">
        <v>372</v>
      </c>
      <c r="L49" s="38"/>
      <c r="M49" s="41"/>
      <c r="N49" s="42" t="s">
        <v>364</v>
      </c>
      <c r="O49" s="10">
        <v>0.65100000000000002</v>
      </c>
      <c r="P49" s="10">
        <v>0.65100000000000002</v>
      </c>
      <c r="Q49" s="46"/>
      <c r="R49" s="42"/>
      <c r="S49" s="41"/>
      <c r="T49" s="59"/>
    </row>
    <row r="50" spans="1:20" x14ac:dyDescent="0.25">
      <c r="A50" s="47"/>
      <c r="B50" s="7"/>
      <c r="C50" s="10"/>
      <c r="D50" s="7"/>
      <c r="E50" s="10"/>
      <c r="F50" s="7"/>
      <c r="G50" s="10">
        <v>0.90600000000000003</v>
      </c>
      <c r="H50" s="10">
        <v>4.5</v>
      </c>
      <c r="I50" s="10">
        <f t="shared" si="0"/>
        <v>4.077</v>
      </c>
      <c r="J50" s="49"/>
      <c r="K50" s="49"/>
      <c r="L50" s="38"/>
      <c r="M50" s="41"/>
      <c r="N50" s="42" t="s">
        <v>364</v>
      </c>
      <c r="O50" s="10">
        <v>0.90600000000000003</v>
      </c>
      <c r="P50" s="10">
        <v>0.90600000000000003</v>
      </c>
      <c r="Q50" s="46"/>
      <c r="R50" s="42"/>
      <c r="S50" s="41"/>
      <c r="T50" s="59"/>
    </row>
    <row r="51" spans="1:20" x14ac:dyDescent="0.25">
      <c r="A51" s="47"/>
      <c r="B51" s="7"/>
      <c r="C51" s="10"/>
      <c r="D51" s="7"/>
      <c r="E51" s="10"/>
      <c r="F51" s="7"/>
      <c r="G51" s="10">
        <v>0.114</v>
      </c>
      <c r="H51" s="10">
        <v>3.5</v>
      </c>
      <c r="I51" s="10">
        <f t="shared" si="0"/>
        <v>0.39900000000000002</v>
      </c>
      <c r="J51" s="49"/>
      <c r="K51" s="49"/>
      <c r="L51" s="38"/>
      <c r="M51" s="41"/>
      <c r="N51" s="42" t="s">
        <v>364</v>
      </c>
      <c r="O51" s="10">
        <v>0.114</v>
      </c>
      <c r="P51" s="10">
        <v>0.114</v>
      </c>
      <c r="Q51" s="46"/>
      <c r="R51" s="42"/>
      <c r="S51" s="41"/>
      <c r="T51" s="59"/>
    </row>
    <row r="52" spans="1:20" x14ac:dyDescent="0.25">
      <c r="A52" s="47"/>
      <c r="B52" s="7"/>
      <c r="C52" s="10"/>
      <c r="D52" s="7"/>
      <c r="E52" s="10"/>
      <c r="F52" s="7"/>
      <c r="G52" s="10">
        <v>0.15</v>
      </c>
      <c r="H52" s="10">
        <v>3</v>
      </c>
      <c r="I52" s="10">
        <f t="shared" si="0"/>
        <v>0.44999999999999996</v>
      </c>
      <c r="J52" s="49"/>
      <c r="K52" s="49"/>
      <c r="L52" s="38"/>
      <c r="M52" s="41"/>
      <c r="N52" s="42" t="s">
        <v>364</v>
      </c>
      <c r="O52" s="10">
        <v>0.15</v>
      </c>
      <c r="P52" s="10">
        <v>0.15</v>
      </c>
      <c r="Q52" s="46"/>
      <c r="R52" s="42"/>
      <c r="S52" s="41"/>
      <c r="T52" s="59"/>
    </row>
    <row r="53" spans="1:20" ht="26.25" x14ac:dyDescent="0.25">
      <c r="A53" s="21" t="s">
        <v>85</v>
      </c>
      <c r="B53" s="7" t="s">
        <v>86</v>
      </c>
      <c r="C53" s="10">
        <v>0</v>
      </c>
      <c r="D53" s="7" t="s">
        <v>87</v>
      </c>
      <c r="E53" s="10">
        <v>3.246999979019165</v>
      </c>
      <c r="F53" s="7" t="s">
        <v>88</v>
      </c>
      <c r="G53" s="10">
        <v>0.26700000000000002</v>
      </c>
      <c r="H53" s="10">
        <v>4.5</v>
      </c>
      <c r="I53" s="10">
        <f t="shared" si="0"/>
        <v>1.2015</v>
      </c>
      <c r="J53" s="49" t="s">
        <v>372</v>
      </c>
      <c r="K53" s="49" t="s">
        <v>372</v>
      </c>
      <c r="L53" s="38"/>
      <c r="M53" s="41"/>
      <c r="N53" s="42" t="s">
        <v>364</v>
      </c>
      <c r="O53" s="10">
        <v>0.26700000000000002</v>
      </c>
      <c r="P53" s="10">
        <v>0.26700000000000002</v>
      </c>
      <c r="Q53" s="46"/>
      <c r="R53" s="42"/>
      <c r="S53" s="41"/>
      <c r="T53" s="59"/>
    </row>
    <row r="54" spans="1:20" x14ac:dyDescent="0.25">
      <c r="A54" s="47"/>
      <c r="B54" s="7"/>
      <c r="C54" s="10"/>
      <c r="D54" s="7"/>
      <c r="E54" s="10"/>
      <c r="F54" s="7"/>
      <c r="G54" s="10">
        <v>2.98</v>
      </c>
      <c r="H54" s="10">
        <v>5.5</v>
      </c>
      <c r="I54" s="10">
        <f t="shared" si="0"/>
        <v>16.39</v>
      </c>
      <c r="J54" s="49"/>
      <c r="K54" s="49"/>
      <c r="L54" s="38"/>
      <c r="M54" s="41"/>
      <c r="N54" s="42" t="s">
        <v>364</v>
      </c>
      <c r="O54" s="10">
        <v>2.98</v>
      </c>
      <c r="P54" s="10">
        <v>2.98</v>
      </c>
      <c r="Q54" s="46"/>
      <c r="R54" s="42"/>
      <c r="S54" s="41"/>
      <c r="T54" s="59"/>
    </row>
    <row r="55" spans="1:20" ht="39" x14ac:dyDescent="0.25">
      <c r="A55" s="21" t="s">
        <v>89</v>
      </c>
      <c r="B55" s="7" t="s">
        <v>90</v>
      </c>
      <c r="C55" s="10">
        <v>0</v>
      </c>
      <c r="D55" s="7" t="s">
        <v>91</v>
      </c>
      <c r="E55" s="10">
        <v>0.40599998831748962</v>
      </c>
      <c r="F55" s="7" t="s">
        <v>14</v>
      </c>
      <c r="G55" s="10">
        <v>0.40599998831748962</v>
      </c>
      <c r="H55" s="10">
        <v>4</v>
      </c>
      <c r="I55" s="10">
        <f t="shared" si="0"/>
        <v>1.6239999532699585</v>
      </c>
      <c r="J55" s="49" t="s">
        <v>372</v>
      </c>
      <c r="K55" s="49" t="s">
        <v>372</v>
      </c>
      <c r="L55" s="38"/>
      <c r="M55" s="41"/>
      <c r="N55" s="42" t="s">
        <v>364</v>
      </c>
      <c r="O55" s="10">
        <v>0.40599998831748962</v>
      </c>
      <c r="P55" s="10">
        <v>0.40599998831748962</v>
      </c>
      <c r="Q55" s="46"/>
      <c r="R55" s="42"/>
      <c r="S55" s="41"/>
      <c r="T55" s="59"/>
    </row>
    <row r="56" spans="1:20" x14ac:dyDescent="0.25">
      <c r="A56" s="47"/>
      <c r="B56" s="7"/>
      <c r="C56" s="10"/>
      <c r="D56" s="7"/>
      <c r="E56" s="10"/>
      <c r="F56" s="7"/>
      <c r="G56" s="10">
        <v>0.29099999999999998</v>
      </c>
      <c r="H56" s="10">
        <v>4.5</v>
      </c>
      <c r="I56" s="10">
        <f t="shared" si="0"/>
        <v>1.3094999999999999</v>
      </c>
      <c r="J56" s="49"/>
      <c r="K56" s="49"/>
      <c r="L56" s="38"/>
      <c r="M56" s="41"/>
      <c r="N56" s="42" t="s">
        <v>364</v>
      </c>
      <c r="O56" s="10">
        <v>0.29099999999999998</v>
      </c>
      <c r="P56" s="10">
        <v>0.29099999999999998</v>
      </c>
      <c r="Q56" s="46"/>
      <c r="R56" s="42"/>
      <c r="S56" s="41"/>
      <c r="T56" s="59"/>
    </row>
    <row r="57" spans="1:20" ht="51.75" x14ac:dyDescent="0.25">
      <c r="A57" s="21" t="s">
        <v>92</v>
      </c>
      <c r="B57" s="7" t="s">
        <v>93</v>
      </c>
      <c r="C57" s="10">
        <v>0</v>
      </c>
      <c r="D57" s="7" t="s">
        <v>94</v>
      </c>
      <c r="E57" s="10">
        <v>1.0839999914169312</v>
      </c>
      <c r="F57" s="7" t="s">
        <v>10</v>
      </c>
      <c r="G57" s="10">
        <v>0.42299999999999999</v>
      </c>
      <c r="H57" s="10">
        <v>4.5</v>
      </c>
      <c r="I57" s="10">
        <f t="shared" si="0"/>
        <v>1.9035</v>
      </c>
      <c r="J57" s="49" t="s">
        <v>372</v>
      </c>
      <c r="K57" s="49" t="s">
        <v>372</v>
      </c>
      <c r="L57" s="38"/>
      <c r="M57" s="41"/>
      <c r="N57" s="42" t="s">
        <v>364</v>
      </c>
      <c r="O57" s="10">
        <v>0.42299999999999999</v>
      </c>
      <c r="P57" s="10">
        <v>0.42299999999999999</v>
      </c>
      <c r="Q57" s="46"/>
      <c r="R57" s="42"/>
      <c r="S57" s="41"/>
      <c r="T57" s="59"/>
    </row>
    <row r="58" spans="1:20" x14ac:dyDescent="0.25">
      <c r="A58" s="47"/>
      <c r="B58" s="7"/>
      <c r="C58" s="10"/>
      <c r="D58" s="7"/>
      <c r="E58" s="10"/>
      <c r="F58" s="7"/>
      <c r="G58" s="10">
        <v>0.66100000000000003</v>
      </c>
      <c r="H58" s="10">
        <v>3.5</v>
      </c>
      <c r="I58" s="10">
        <f t="shared" si="0"/>
        <v>2.3135000000000003</v>
      </c>
      <c r="J58" s="49"/>
      <c r="K58" s="49"/>
      <c r="L58" s="38"/>
      <c r="M58" s="41"/>
      <c r="N58" s="42" t="s">
        <v>364</v>
      </c>
      <c r="O58" s="10">
        <v>0.66100000000000003</v>
      </c>
      <c r="P58" s="10">
        <v>0.66100000000000003</v>
      </c>
      <c r="Q58" s="46"/>
      <c r="R58" s="42"/>
      <c r="S58" s="41"/>
      <c r="T58" s="59"/>
    </row>
    <row r="59" spans="1:20" ht="26.25" x14ac:dyDescent="0.25">
      <c r="A59" s="21" t="s">
        <v>95</v>
      </c>
      <c r="B59" s="7" t="s">
        <v>96</v>
      </c>
      <c r="C59" s="10">
        <v>0</v>
      </c>
      <c r="D59" s="7" t="s">
        <v>97</v>
      </c>
      <c r="E59" s="10">
        <v>2.5339999198913574</v>
      </c>
      <c r="F59" s="7" t="s">
        <v>98</v>
      </c>
      <c r="G59" s="10">
        <v>0.71399999999999997</v>
      </c>
      <c r="H59" s="10">
        <v>5.5</v>
      </c>
      <c r="I59" s="10">
        <f t="shared" si="0"/>
        <v>3.9269999999999996</v>
      </c>
      <c r="J59" s="49" t="s">
        <v>372</v>
      </c>
      <c r="K59" s="49" t="s">
        <v>372</v>
      </c>
      <c r="L59" s="38"/>
      <c r="M59" s="41"/>
      <c r="N59" s="42" t="s">
        <v>364</v>
      </c>
      <c r="O59" s="10">
        <v>0.71399999999999997</v>
      </c>
      <c r="P59" s="10">
        <v>0.71399999999999997</v>
      </c>
      <c r="Q59" s="46"/>
      <c r="R59" s="42"/>
      <c r="S59" s="41"/>
      <c r="T59" s="59"/>
    </row>
    <row r="60" spans="1:20" x14ac:dyDescent="0.25">
      <c r="A60" s="47"/>
      <c r="B60" s="7"/>
      <c r="C60" s="10"/>
      <c r="D60" s="7"/>
      <c r="E60" s="10"/>
      <c r="F60" s="7"/>
      <c r="G60" s="10">
        <v>0.499</v>
      </c>
      <c r="H60" s="10">
        <v>6</v>
      </c>
      <c r="I60" s="10">
        <f t="shared" si="0"/>
        <v>2.9939999999999998</v>
      </c>
      <c r="J60" s="49"/>
      <c r="K60" s="49"/>
      <c r="L60" s="38"/>
      <c r="M60" s="41"/>
      <c r="N60" s="42" t="s">
        <v>364</v>
      </c>
      <c r="O60" s="10">
        <v>0.499</v>
      </c>
      <c r="P60" s="10">
        <v>0.499</v>
      </c>
      <c r="Q60" s="46"/>
      <c r="R60" s="42"/>
      <c r="S60" s="41"/>
      <c r="T60" s="59"/>
    </row>
    <row r="61" spans="1:20" x14ac:dyDescent="0.25">
      <c r="A61" s="47"/>
      <c r="B61" s="7"/>
      <c r="C61" s="10"/>
      <c r="D61" s="7"/>
      <c r="E61" s="10"/>
      <c r="F61" s="7"/>
      <c r="G61" s="10">
        <v>1.321</v>
      </c>
      <c r="H61" s="10">
        <v>5.5</v>
      </c>
      <c r="I61" s="10">
        <f t="shared" si="0"/>
        <v>7.2654999999999994</v>
      </c>
      <c r="J61" s="49"/>
      <c r="K61" s="49"/>
      <c r="L61" s="38"/>
      <c r="M61" s="41"/>
      <c r="N61" s="42"/>
      <c r="O61" s="10"/>
      <c r="P61" s="10"/>
      <c r="Q61" s="46"/>
      <c r="R61" s="42"/>
      <c r="S61" s="41"/>
      <c r="T61" s="59"/>
    </row>
    <row r="62" spans="1:20" ht="39" x14ac:dyDescent="0.25">
      <c r="A62" s="21" t="s">
        <v>99</v>
      </c>
      <c r="B62" s="7" t="s">
        <v>100</v>
      </c>
      <c r="C62" s="10">
        <v>0</v>
      </c>
      <c r="D62" s="7" t="s">
        <v>101</v>
      </c>
      <c r="E62" s="10">
        <v>1.0460000038146973</v>
      </c>
      <c r="F62" s="7" t="s">
        <v>11</v>
      </c>
      <c r="G62" s="10">
        <v>0.36499999999999999</v>
      </c>
      <c r="H62" s="10">
        <v>3.5</v>
      </c>
      <c r="I62" s="10">
        <f t="shared" si="0"/>
        <v>1.2774999999999999</v>
      </c>
      <c r="J62" s="49" t="s">
        <v>372</v>
      </c>
      <c r="K62" s="49" t="s">
        <v>372</v>
      </c>
      <c r="L62" s="38"/>
      <c r="M62" s="41"/>
      <c r="N62" s="42" t="s">
        <v>364</v>
      </c>
      <c r="O62" s="10">
        <v>0.36499999999999999</v>
      </c>
      <c r="P62" s="10">
        <v>0.36499999999999999</v>
      </c>
      <c r="Q62" s="46"/>
      <c r="R62" s="42"/>
      <c r="S62" s="41"/>
      <c r="T62" s="59"/>
    </row>
    <row r="63" spans="1:20" x14ac:dyDescent="0.25">
      <c r="A63" s="47"/>
      <c r="B63" s="7"/>
      <c r="C63" s="10"/>
      <c r="D63" s="7"/>
      <c r="E63" s="10"/>
      <c r="F63" s="7"/>
      <c r="G63" s="10">
        <v>0.68100000000000005</v>
      </c>
      <c r="H63" s="10">
        <v>3</v>
      </c>
      <c r="I63" s="10">
        <f t="shared" si="0"/>
        <v>2.0430000000000001</v>
      </c>
      <c r="J63" s="49"/>
      <c r="K63" s="49"/>
      <c r="L63" s="38"/>
      <c r="M63" s="41"/>
      <c r="N63" s="42" t="s">
        <v>364</v>
      </c>
      <c r="O63" s="10">
        <v>0.68100000000000005</v>
      </c>
      <c r="P63" s="10">
        <v>0.68100000000000005</v>
      </c>
      <c r="Q63" s="46"/>
      <c r="R63" s="42"/>
      <c r="S63" s="41"/>
      <c r="T63" s="59"/>
    </row>
    <row r="64" spans="1:20" ht="39" x14ac:dyDescent="0.25">
      <c r="A64" s="21" t="s">
        <v>102</v>
      </c>
      <c r="B64" s="7" t="s">
        <v>103</v>
      </c>
      <c r="C64" s="10">
        <v>0</v>
      </c>
      <c r="D64" s="7" t="s">
        <v>104</v>
      </c>
      <c r="E64" s="10">
        <v>1.2589999437332153</v>
      </c>
      <c r="F64" s="7" t="s">
        <v>11</v>
      </c>
      <c r="G64" s="10">
        <v>1.2589999437332153</v>
      </c>
      <c r="H64" s="10">
        <v>3.5</v>
      </c>
      <c r="I64" s="10">
        <f t="shared" si="0"/>
        <v>4.4064998030662537</v>
      </c>
      <c r="J64" s="49" t="s">
        <v>372</v>
      </c>
      <c r="K64" s="49" t="s">
        <v>372</v>
      </c>
      <c r="L64" s="38"/>
      <c r="M64" s="41"/>
      <c r="N64" s="42" t="s">
        <v>364</v>
      </c>
      <c r="O64" s="10">
        <v>1.2589999437332153</v>
      </c>
      <c r="P64" s="10">
        <v>1.2589999437332153</v>
      </c>
      <c r="Q64" s="46"/>
      <c r="R64" s="42"/>
      <c r="S64" s="41"/>
      <c r="T64" s="59"/>
    </row>
    <row r="65" spans="1:20" ht="39" x14ac:dyDescent="0.25">
      <c r="A65" s="21" t="s">
        <v>105</v>
      </c>
      <c r="B65" s="7" t="s">
        <v>106</v>
      </c>
      <c r="C65" s="10">
        <v>0</v>
      </c>
      <c r="D65" s="7" t="s">
        <v>107</v>
      </c>
      <c r="E65" s="10">
        <v>0.77499997615814209</v>
      </c>
      <c r="F65" s="7" t="s">
        <v>11</v>
      </c>
      <c r="G65" s="10">
        <v>0.77499997615814209</v>
      </c>
      <c r="H65" s="10">
        <v>3.5</v>
      </c>
      <c r="I65" s="10">
        <f t="shared" si="0"/>
        <v>2.7124999165534973</v>
      </c>
      <c r="J65" s="49" t="s">
        <v>372</v>
      </c>
      <c r="K65" s="49" t="s">
        <v>372</v>
      </c>
      <c r="L65" s="38"/>
      <c r="M65" s="41"/>
      <c r="N65" s="42" t="s">
        <v>364</v>
      </c>
      <c r="O65" s="10">
        <v>0.77499997615814209</v>
      </c>
      <c r="P65" s="10">
        <v>0.77499997615814209</v>
      </c>
      <c r="Q65" s="46"/>
      <c r="R65" s="42"/>
      <c r="S65" s="41"/>
      <c r="T65" s="59"/>
    </row>
    <row r="66" spans="1:20" ht="26.25" x14ac:dyDescent="0.25">
      <c r="A66" s="21" t="s">
        <v>108</v>
      </c>
      <c r="B66" s="7" t="s">
        <v>109</v>
      </c>
      <c r="C66" s="10">
        <v>0</v>
      </c>
      <c r="D66" s="7" t="s">
        <v>110</v>
      </c>
      <c r="E66" s="10">
        <v>3.7880001068115234</v>
      </c>
      <c r="F66" s="7" t="s">
        <v>111</v>
      </c>
      <c r="G66" s="10">
        <v>0.191</v>
      </c>
      <c r="H66" s="10">
        <v>4.5</v>
      </c>
      <c r="I66" s="10">
        <f t="shared" si="0"/>
        <v>0.85950000000000004</v>
      </c>
      <c r="J66" s="49" t="s">
        <v>372</v>
      </c>
      <c r="K66" s="49" t="s">
        <v>372</v>
      </c>
      <c r="L66" s="38"/>
      <c r="M66" s="41"/>
      <c r="N66" s="42" t="s">
        <v>364</v>
      </c>
      <c r="O66" s="10">
        <v>0.191</v>
      </c>
      <c r="P66" s="10">
        <v>0.191</v>
      </c>
      <c r="Q66" s="46"/>
      <c r="R66" s="42"/>
      <c r="S66" s="41"/>
      <c r="T66" s="59"/>
    </row>
    <row r="67" spans="1:20" x14ac:dyDescent="0.25">
      <c r="A67" s="47"/>
      <c r="B67" s="7"/>
      <c r="C67" s="10"/>
      <c r="D67" s="7"/>
      <c r="E67" s="10"/>
      <c r="F67" s="7"/>
      <c r="G67" s="10">
        <v>0.34200000000000003</v>
      </c>
      <c r="H67" s="10">
        <v>5</v>
      </c>
      <c r="I67" s="10">
        <f t="shared" si="0"/>
        <v>1.7100000000000002</v>
      </c>
      <c r="J67" s="49"/>
      <c r="K67" s="49"/>
      <c r="L67" s="38"/>
      <c r="M67" s="41"/>
      <c r="N67" s="42" t="s">
        <v>364</v>
      </c>
      <c r="O67" s="10">
        <v>0.34200000000000003</v>
      </c>
      <c r="P67" s="10">
        <v>0.34200000000000003</v>
      </c>
      <c r="Q67" s="46"/>
      <c r="R67" s="42"/>
      <c r="S67" s="41"/>
      <c r="T67" s="59"/>
    </row>
    <row r="68" spans="1:20" x14ac:dyDescent="0.25">
      <c r="A68" s="47"/>
      <c r="B68" s="7"/>
      <c r="C68" s="10"/>
      <c r="D68" s="7"/>
      <c r="E68" s="10"/>
      <c r="F68" s="7"/>
      <c r="G68" s="10">
        <v>2.3540000000000001</v>
      </c>
      <c r="H68" s="10">
        <v>4.5</v>
      </c>
      <c r="I68" s="10">
        <f t="shared" si="0"/>
        <v>10.593</v>
      </c>
      <c r="J68" s="49"/>
      <c r="K68" s="49"/>
      <c r="L68" s="38"/>
      <c r="M68" s="41"/>
      <c r="N68" s="42" t="s">
        <v>364</v>
      </c>
      <c r="O68" s="10">
        <v>2.3540000000000001</v>
      </c>
      <c r="P68" s="10">
        <v>2.3540000000000001</v>
      </c>
      <c r="Q68" s="46"/>
      <c r="R68" s="42"/>
      <c r="S68" s="41"/>
      <c r="T68" s="59"/>
    </row>
    <row r="69" spans="1:20" x14ac:dyDescent="0.25">
      <c r="A69" s="47"/>
      <c r="B69" s="7"/>
      <c r="C69" s="10"/>
      <c r="D69" s="7"/>
      <c r="E69" s="10"/>
      <c r="F69" s="7"/>
      <c r="G69" s="10">
        <v>0.90100000000000002</v>
      </c>
      <c r="H69" s="10">
        <v>4</v>
      </c>
      <c r="I69" s="10">
        <f t="shared" si="0"/>
        <v>3.6040000000000001</v>
      </c>
      <c r="J69" s="49"/>
      <c r="K69" s="49"/>
      <c r="L69" s="38"/>
      <c r="M69" s="41"/>
      <c r="N69" s="42" t="s">
        <v>364</v>
      </c>
      <c r="O69" s="10">
        <v>0.90100000000000002</v>
      </c>
      <c r="P69" s="10">
        <v>0.90100000000000002</v>
      </c>
      <c r="Q69" s="46"/>
      <c r="R69" s="42"/>
      <c r="S69" s="41"/>
      <c r="T69" s="59"/>
    </row>
    <row r="70" spans="1:20" ht="77.25" x14ac:dyDescent="0.25">
      <c r="A70" s="21" t="s">
        <v>112</v>
      </c>
      <c r="B70" s="7" t="s">
        <v>113</v>
      </c>
      <c r="C70" s="10">
        <v>0</v>
      </c>
      <c r="D70" s="7" t="s">
        <v>114</v>
      </c>
      <c r="E70" s="10">
        <v>2.8380000591278076</v>
      </c>
      <c r="F70" s="7" t="s">
        <v>19</v>
      </c>
      <c r="G70" s="10">
        <v>0.186</v>
      </c>
      <c r="H70" s="10">
        <v>6</v>
      </c>
      <c r="I70" s="10">
        <f t="shared" si="0"/>
        <v>1.1160000000000001</v>
      </c>
      <c r="J70" s="49" t="s">
        <v>372</v>
      </c>
      <c r="K70" s="49" t="s">
        <v>372</v>
      </c>
      <c r="L70" s="38"/>
      <c r="M70" s="41"/>
      <c r="N70" s="42" t="s">
        <v>364</v>
      </c>
      <c r="O70" s="10">
        <v>0.186</v>
      </c>
      <c r="P70" s="10">
        <v>0.186</v>
      </c>
      <c r="Q70" s="46"/>
      <c r="R70" s="42"/>
      <c r="S70" s="41"/>
      <c r="T70" s="59"/>
    </row>
    <row r="71" spans="1:20" x14ac:dyDescent="0.25">
      <c r="A71" s="47"/>
      <c r="B71" s="7"/>
      <c r="C71" s="10"/>
      <c r="D71" s="7"/>
      <c r="E71" s="10"/>
      <c r="F71" s="7"/>
      <c r="G71" s="10">
        <v>0.184</v>
      </c>
      <c r="H71" s="10">
        <v>6.5</v>
      </c>
      <c r="I71" s="10">
        <f t="shared" si="0"/>
        <v>1.196</v>
      </c>
      <c r="J71" s="49"/>
      <c r="K71" s="49"/>
      <c r="L71" s="38"/>
      <c r="M71" s="41"/>
      <c r="N71" s="42" t="s">
        <v>364</v>
      </c>
      <c r="O71" s="10">
        <v>0.184</v>
      </c>
      <c r="P71" s="10">
        <v>0.184</v>
      </c>
      <c r="Q71" s="46"/>
      <c r="R71" s="42"/>
      <c r="S71" s="41"/>
      <c r="T71" s="59"/>
    </row>
    <row r="72" spans="1:20" x14ac:dyDescent="0.25">
      <c r="A72" s="47"/>
      <c r="B72" s="7"/>
      <c r="C72" s="10"/>
      <c r="D72" s="7"/>
      <c r="E72" s="10"/>
      <c r="F72" s="7"/>
      <c r="G72" s="10">
        <v>0.38600000000000001</v>
      </c>
      <c r="H72" s="10">
        <v>6</v>
      </c>
      <c r="I72" s="10">
        <f t="shared" si="0"/>
        <v>2.3159999999999998</v>
      </c>
      <c r="J72" s="49"/>
      <c r="K72" s="49"/>
      <c r="L72" s="38"/>
      <c r="M72" s="41"/>
      <c r="N72" s="42" t="s">
        <v>364</v>
      </c>
      <c r="O72" s="10">
        <v>0.38600000000000001</v>
      </c>
      <c r="P72" s="10">
        <v>0.38600000000000001</v>
      </c>
      <c r="Q72" s="46"/>
      <c r="R72" s="42"/>
      <c r="S72" s="41"/>
      <c r="T72" s="59"/>
    </row>
    <row r="73" spans="1:20" x14ac:dyDescent="0.25">
      <c r="A73" s="47"/>
      <c r="B73" s="7"/>
      <c r="C73" s="10"/>
      <c r="D73" s="7"/>
      <c r="E73" s="10"/>
      <c r="F73" s="7"/>
      <c r="G73" s="10">
        <v>0.27700000000000002</v>
      </c>
      <c r="H73" s="10">
        <v>6.5</v>
      </c>
      <c r="I73" s="10">
        <f t="shared" si="0"/>
        <v>1.8005000000000002</v>
      </c>
      <c r="J73" s="49"/>
      <c r="K73" s="49"/>
      <c r="L73" s="38"/>
      <c r="M73" s="41"/>
      <c r="N73" s="42" t="s">
        <v>364</v>
      </c>
      <c r="O73" s="10">
        <v>0.27700000000000002</v>
      </c>
      <c r="P73" s="10">
        <v>0.27700000000000002</v>
      </c>
      <c r="Q73" s="46"/>
      <c r="R73" s="42"/>
      <c r="S73" s="41"/>
      <c r="T73" s="59"/>
    </row>
    <row r="74" spans="1:20" x14ac:dyDescent="0.25">
      <c r="A74" s="47"/>
      <c r="B74" s="7"/>
      <c r="C74" s="10"/>
      <c r="D74" s="7"/>
      <c r="E74" s="10"/>
      <c r="F74" s="7"/>
      <c r="G74" s="10">
        <v>0.91800000000000004</v>
      </c>
      <c r="H74" s="10">
        <v>6</v>
      </c>
      <c r="I74" s="10">
        <f t="shared" si="0"/>
        <v>5.508</v>
      </c>
      <c r="J74" s="49"/>
      <c r="K74" s="49"/>
      <c r="L74" s="38"/>
      <c r="M74" s="41"/>
      <c r="N74" s="42" t="s">
        <v>364</v>
      </c>
      <c r="O74" s="10">
        <v>0.91800000000000004</v>
      </c>
      <c r="P74" s="10">
        <v>0.91800000000000004</v>
      </c>
      <c r="Q74" s="46"/>
      <c r="R74" s="42"/>
      <c r="S74" s="41"/>
      <c r="T74" s="59"/>
    </row>
    <row r="75" spans="1:20" x14ac:dyDescent="0.25">
      <c r="A75" s="47"/>
      <c r="B75" s="7"/>
      <c r="C75" s="10"/>
      <c r="D75" s="7"/>
      <c r="E75" s="10"/>
      <c r="F75" s="7"/>
      <c r="G75" s="10">
        <v>0.88700000000000001</v>
      </c>
      <c r="H75" s="10">
        <v>5</v>
      </c>
      <c r="I75" s="10">
        <f t="shared" si="0"/>
        <v>4.4350000000000005</v>
      </c>
      <c r="J75" s="49"/>
      <c r="K75" s="49"/>
      <c r="L75" s="38"/>
      <c r="M75" s="41"/>
      <c r="N75" s="42" t="s">
        <v>364</v>
      </c>
      <c r="O75" s="10">
        <v>0.88700000000000001</v>
      </c>
      <c r="P75" s="10">
        <v>0.88700000000000001</v>
      </c>
      <c r="Q75" s="46"/>
      <c r="R75" s="42"/>
      <c r="S75" s="41"/>
      <c r="T75" s="59"/>
    </row>
    <row r="76" spans="1:20" ht="51.75" x14ac:dyDescent="0.25">
      <c r="A76" s="21" t="s">
        <v>115</v>
      </c>
      <c r="B76" s="7" t="s">
        <v>116</v>
      </c>
      <c r="C76" s="10">
        <v>0</v>
      </c>
      <c r="D76" s="7" t="s">
        <v>117</v>
      </c>
      <c r="E76" s="10">
        <v>1.4819999933242798</v>
      </c>
      <c r="F76" s="7" t="s">
        <v>16</v>
      </c>
      <c r="G76" s="10">
        <v>1.232</v>
      </c>
      <c r="H76" s="10">
        <v>4.5</v>
      </c>
      <c r="I76" s="10">
        <f t="shared" si="0"/>
        <v>5.5439999999999996</v>
      </c>
      <c r="J76" s="49" t="s">
        <v>372</v>
      </c>
      <c r="K76" s="49" t="s">
        <v>372</v>
      </c>
      <c r="L76" s="38"/>
      <c r="M76" s="41"/>
      <c r="N76" s="42" t="s">
        <v>364</v>
      </c>
      <c r="O76" s="10">
        <v>1.232</v>
      </c>
      <c r="P76" s="10">
        <v>1.232</v>
      </c>
      <c r="Q76" s="46"/>
      <c r="R76" s="42"/>
      <c r="S76" s="41"/>
      <c r="T76" s="59"/>
    </row>
    <row r="77" spans="1:20" x14ac:dyDescent="0.25">
      <c r="A77" s="47"/>
      <c r="B77" s="7"/>
      <c r="C77" s="10"/>
      <c r="D77" s="7"/>
      <c r="E77" s="10"/>
      <c r="F77" s="7"/>
      <c r="G77" s="10">
        <v>0.25</v>
      </c>
      <c r="H77" s="10">
        <v>4</v>
      </c>
      <c r="I77" s="10">
        <f t="shared" si="0"/>
        <v>1</v>
      </c>
      <c r="J77" s="49"/>
      <c r="K77" s="49"/>
      <c r="L77" s="38"/>
      <c r="M77" s="41"/>
      <c r="N77" s="42" t="s">
        <v>364</v>
      </c>
      <c r="O77" s="10">
        <v>0.25</v>
      </c>
      <c r="P77" s="10">
        <v>0.25</v>
      </c>
      <c r="Q77" s="46"/>
      <c r="R77" s="42"/>
      <c r="S77" s="41"/>
      <c r="T77" s="59"/>
    </row>
    <row r="78" spans="1:20" ht="51.75" x14ac:dyDescent="0.25">
      <c r="A78" s="21" t="s">
        <v>118</v>
      </c>
      <c r="B78" s="7" t="s">
        <v>119</v>
      </c>
      <c r="C78" s="10">
        <v>0</v>
      </c>
      <c r="D78" s="7" t="s">
        <v>120</v>
      </c>
      <c r="E78" s="10">
        <v>0.90799999237060547</v>
      </c>
      <c r="F78" s="7" t="s">
        <v>16</v>
      </c>
      <c r="G78" s="10">
        <v>0.90799999237060547</v>
      </c>
      <c r="H78" s="10">
        <v>3.5</v>
      </c>
      <c r="I78" s="10">
        <f t="shared" si="0"/>
        <v>3.1779999732971191</v>
      </c>
      <c r="J78" s="49" t="s">
        <v>372</v>
      </c>
      <c r="K78" s="49" t="s">
        <v>372</v>
      </c>
      <c r="L78" s="38"/>
      <c r="M78" s="41"/>
      <c r="N78" s="42" t="s">
        <v>364</v>
      </c>
      <c r="O78" s="10">
        <v>0.90799999237060547</v>
      </c>
      <c r="P78" s="10">
        <v>0.90799999237060547</v>
      </c>
      <c r="Q78" s="46"/>
      <c r="R78" s="42"/>
      <c r="S78" s="41"/>
      <c r="T78" s="59"/>
    </row>
    <row r="79" spans="1:20" ht="51.75" x14ac:dyDescent="0.25">
      <c r="A79" s="21" t="s">
        <v>121</v>
      </c>
      <c r="B79" s="7" t="s">
        <v>122</v>
      </c>
      <c r="C79" s="10">
        <v>0</v>
      </c>
      <c r="D79" s="7" t="s">
        <v>123</v>
      </c>
      <c r="E79" s="10">
        <v>1.309999942779541</v>
      </c>
      <c r="F79" s="7" t="s">
        <v>124</v>
      </c>
      <c r="G79" s="10">
        <v>1.309999942779541</v>
      </c>
      <c r="H79" s="10">
        <v>4.5</v>
      </c>
      <c r="I79" s="10">
        <f t="shared" si="0"/>
        <v>5.8949997425079346</v>
      </c>
      <c r="J79" s="49" t="s">
        <v>372</v>
      </c>
      <c r="K79" s="49" t="s">
        <v>372</v>
      </c>
      <c r="L79" s="38"/>
      <c r="M79" s="41"/>
      <c r="N79" s="42" t="s">
        <v>364</v>
      </c>
      <c r="O79" s="10">
        <v>1.309999942779541</v>
      </c>
      <c r="P79" s="10">
        <v>1.309999942779541</v>
      </c>
      <c r="Q79" s="46"/>
      <c r="R79" s="42"/>
      <c r="S79" s="41"/>
      <c r="T79" s="59"/>
    </row>
    <row r="80" spans="1:20" ht="64.5" x14ac:dyDescent="0.25">
      <c r="A80" s="21" t="s">
        <v>125</v>
      </c>
      <c r="B80" s="7" t="s">
        <v>126</v>
      </c>
      <c r="C80" s="10">
        <v>0</v>
      </c>
      <c r="D80" s="7" t="s">
        <v>127</v>
      </c>
      <c r="E80" s="10">
        <v>0.56000000238418579</v>
      </c>
      <c r="F80" s="7" t="s">
        <v>21</v>
      </c>
      <c r="G80" s="10">
        <v>0.151</v>
      </c>
      <c r="H80" s="10">
        <v>3.5</v>
      </c>
      <c r="I80" s="10">
        <f t="shared" si="0"/>
        <v>0.52849999999999997</v>
      </c>
      <c r="J80" s="49" t="s">
        <v>372</v>
      </c>
      <c r="K80" s="49" t="s">
        <v>372</v>
      </c>
      <c r="L80" s="38"/>
      <c r="M80" s="41"/>
      <c r="N80" s="42" t="s">
        <v>364</v>
      </c>
      <c r="O80" s="10">
        <v>0.151</v>
      </c>
      <c r="P80" s="10">
        <v>0.151</v>
      </c>
      <c r="Q80" s="46"/>
      <c r="R80" s="42"/>
      <c r="S80" s="41"/>
      <c r="T80" s="59"/>
    </row>
    <row r="81" spans="1:20" x14ac:dyDescent="0.25">
      <c r="A81" s="47"/>
      <c r="B81" s="7"/>
      <c r="C81" s="10"/>
      <c r="D81" s="7"/>
      <c r="E81" s="10"/>
      <c r="F81" s="7"/>
      <c r="G81" s="10">
        <v>0.40899999999999997</v>
      </c>
      <c r="H81" s="10">
        <v>3</v>
      </c>
      <c r="I81" s="10">
        <f t="shared" si="0"/>
        <v>1.2269999999999999</v>
      </c>
      <c r="J81" s="49"/>
      <c r="K81" s="49"/>
      <c r="L81" s="38"/>
      <c r="M81" s="41"/>
      <c r="N81" s="42" t="s">
        <v>364</v>
      </c>
      <c r="O81" s="10">
        <v>0.40899999999999997</v>
      </c>
      <c r="P81" s="10">
        <v>0.40899999999999997</v>
      </c>
      <c r="Q81" s="46"/>
      <c r="R81" s="42"/>
      <c r="S81" s="41"/>
      <c r="T81" s="59"/>
    </row>
    <row r="82" spans="1:20" ht="51.75" x14ac:dyDescent="0.25">
      <c r="A82" s="21" t="s">
        <v>128</v>
      </c>
      <c r="B82" s="7" t="s">
        <v>129</v>
      </c>
      <c r="C82" s="10">
        <v>0</v>
      </c>
      <c r="D82" s="7" t="s">
        <v>130</v>
      </c>
      <c r="E82" s="10">
        <v>0.38499999046325684</v>
      </c>
      <c r="F82" s="7" t="s">
        <v>16</v>
      </c>
      <c r="G82" s="10">
        <v>0.38499999046325684</v>
      </c>
      <c r="H82" s="10">
        <v>3.5</v>
      </c>
      <c r="I82" s="10">
        <f t="shared" si="0"/>
        <v>1.3474999666213989</v>
      </c>
      <c r="J82" s="49" t="s">
        <v>372</v>
      </c>
      <c r="K82" s="49" t="s">
        <v>372</v>
      </c>
      <c r="L82" s="38"/>
      <c r="M82" s="41"/>
      <c r="N82" s="42" t="s">
        <v>364</v>
      </c>
      <c r="O82" s="10">
        <v>0.38499999046325684</v>
      </c>
      <c r="P82" s="10">
        <v>0.38499999046325684</v>
      </c>
      <c r="Q82" s="46"/>
      <c r="R82" s="42"/>
      <c r="S82" s="41"/>
      <c r="T82" s="59"/>
    </row>
    <row r="83" spans="1:20" ht="51.75" x14ac:dyDescent="0.25">
      <c r="A83" s="21" t="s">
        <v>131</v>
      </c>
      <c r="B83" s="7" t="s">
        <v>132</v>
      </c>
      <c r="C83" s="10">
        <v>0</v>
      </c>
      <c r="D83" s="7" t="s">
        <v>133</v>
      </c>
      <c r="E83" s="10">
        <v>0.26100000739097595</v>
      </c>
      <c r="F83" s="7" t="s">
        <v>134</v>
      </c>
      <c r="G83" s="10">
        <v>0.26100000739097595</v>
      </c>
      <c r="H83" s="10">
        <v>3</v>
      </c>
      <c r="I83" s="10">
        <f t="shared" si="0"/>
        <v>0.78300002217292786</v>
      </c>
      <c r="J83" s="49" t="s">
        <v>372</v>
      </c>
      <c r="K83" s="49" t="s">
        <v>372</v>
      </c>
      <c r="L83" s="38"/>
      <c r="M83" s="41"/>
      <c r="N83" s="42" t="s">
        <v>364</v>
      </c>
      <c r="O83" s="10">
        <v>0.26100000739097595</v>
      </c>
      <c r="P83" s="10">
        <v>0.26100000739097595</v>
      </c>
      <c r="Q83" s="46"/>
      <c r="R83" s="42"/>
      <c r="S83" s="41"/>
      <c r="T83" s="59"/>
    </row>
    <row r="84" spans="1:20" ht="39" x14ac:dyDescent="0.25">
      <c r="A84" s="21" t="s">
        <v>135</v>
      </c>
      <c r="B84" s="7" t="s">
        <v>136</v>
      </c>
      <c r="C84" s="10">
        <v>0</v>
      </c>
      <c r="D84" s="7" t="s">
        <v>137</v>
      </c>
      <c r="E84" s="10">
        <v>0.42500001192092896</v>
      </c>
      <c r="F84" s="7" t="s">
        <v>16</v>
      </c>
      <c r="G84" s="10">
        <v>0.42500001192092896</v>
      </c>
      <c r="H84" s="10">
        <v>3</v>
      </c>
      <c r="I84" s="10">
        <f t="shared" si="0"/>
        <v>1.2750000357627869</v>
      </c>
      <c r="J84" s="49" t="s">
        <v>372</v>
      </c>
      <c r="K84" s="49" t="s">
        <v>372</v>
      </c>
      <c r="L84" s="38"/>
      <c r="M84" s="41"/>
      <c r="N84" s="42" t="s">
        <v>364</v>
      </c>
      <c r="O84" s="10">
        <v>0.42500001192092896</v>
      </c>
      <c r="P84" s="10">
        <v>0.42500001192092896</v>
      </c>
      <c r="Q84" s="46"/>
      <c r="R84" s="42"/>
      <c r="S84" s="41"/>
      <c r="T84" s="59"/>
    </row>
    <row r="85" spans="1:20" ht="39" x14ac:dyDescent="0.25">
      <c r="A85" s="21" t="s">
        <v>138</v>
      </c>
      <c r="B85" s="7" t="s">
        <v>139</v>
      </c>
      <c r="C85" s="10">
        <v>0</v>
      </c>
      <c r="D85" s="7" t="s">
        <v>140</v>
      </c>
      <c r="E85" s="10">
        <v>1.531999945640564</v>
      </c>
      <c r="F85" s="7" t="s">
        <v>14</v>
      </c>
      <c r="G85" s="10">
        <v>0.97699999999999998</v>
      </c>
      <c r="H85" s="10">
        <v>4</v>
      </c>
      <c r="I85" s="10">
        <f t="shared" si="0"/>
        <v>3.9079999999999999</v>
      </c>
      <c r="J85" s="49" t="s">
        <v>372</v>
      </c>
      <c r="K85" s="49" t="s">
        <v>372</v>
      </c>
      <c r="L85" s="38"/>
      <c r="M85" s="41"/>
      <c r="N85" s="42" t="s">
        <v>364</v>
      </c>
      <c r="O85" s="10">
        <v>0.97699999999999998</v>
      </c>
      <c r="P85" s="10">
        <v>0.97699999999999998</v>
      </c>
      <c r="Q85" s="46"/>
      <c r="R85" s="42"/>
      <c r="S85" s="41"/>
      <c r="T85" s="59"/>
    </row>
    <row r="86" spans="1:20" x14ac:dyDescent="0.25">
      <c r="A86" s="47"/>
      <c r="B86" s="7"/>
      <c r="C86" s="10"/>
      <c r="D86" s="7"/>
      <c r="E86" s="10"/>
      <c r="F86" s="7"/>
      <c r="G86" s="10">
        <v>0.55500000000000005</v>
      </c>
      <c r="H86" s="10">
        <v>3.5</v>
      </c>
      <c r="I86" s="10">
        <f t="shared" si="0"/>
        <v>1.9425000000000001</v>
      </c>
      <c r="J86" s="49"/>
      <c r="K86" s="49"/>
      <c r="L86" s="38"/>
      <c r="M86" s="41"/>
      <c r="N86" s="42" t="s">
        <v>364</v>
      </c>
      <c r="O86" s="10">
        <v>0.55500000000000005</v>
      </c>
      <c r="P86" s="10">
        <v>0.55500000000000005</v>
      </c>
      <c r="Q86" s="46"/>
      <c r="R86" s="42"/>
      <c r="S86" s="41"/>
      <c r="T86" s="59"/>
    </row>
    <row r="87" spans="1:20" ht="64.5" x14ac:dyDescent="0.25">
      <c r="A87" s="21" t="s">
        <v>141</v>
      </c>
      <c r="B87" s="7" t="s">
        <v>142</v>
      </c>
      <c r="C87" s="10">
        <v>0</v>
      </c>
      <c r="D87" s="7" t="s">
        <v>143</v>
      </c>
      <c r="E87" s="10">
        <v>1.6920000314712524</v>
      </c>
      <c r="F87" s="7" t="s">
        <v>15</v>
      </c>
      <c r="G87" s="10">
        <v>1.1990000000000001</v>
      </c>
      <c r="H87" s="10">
        <v>3.5</v>
      </c>
      <c r="I87" s="10">
        <f t="shared" si="0"/>
        <v>4.1965000000000003</v>
      </c>
      <c r="J87" s="49" t="s">
        <v>372</v>
      </c>
      <c r="K87" s="49" t="s">
        <v>372</v>
      </c>
      <c r="L87" s="38"/>
      <c r="M87" s="41"/>
      <c r="N87" s="42" t="s">
        <v>364</v>
      </c>
      <c r="O87" s="10">
        <v>1.1990000000000001</v>
      </c>
      <c r="P87" s="10">
        <v>1.1990000000000001</v>
      </c>
      <c r="Q87" s="46"/>
      <c r="R87" s="42"/>
      <c r="S87" s="41"/>
      <c r="T87" s="59"/>
    </row>
    <row r="88" spans="1:20" x14ac:dyDescent="0.25">
      <c r="A88" s="47"/>
      <c r="B88" s="7"/>
      <c r="C88" s="10"/>
      <c r="D88" s="7"/>
      <c r="E88" s="10"/>
      <c r="F88" s="7"/>
      <c r="G88" s="10">
        <v>0.49299999999999999</v>
      </c>
      <c r="H88" s="10">
        <v>3</v>
      </c>
      <c r="I88" s="10">
        <f t="shared" si="0"/>
        <v>1.4790000000000001</v>
      </c>
      <c r="J88" s="49"/>
      <c r="K88" s="49"/>
      <c r="L88" s="38"/>
      <c r="M88" s="41"/>
      <c r="N88" s="42" t="s">
        <v>364</v>
      </c>
      <c r="O88" s="10">
        <v>0.49299999999999999</v>
      </c>
      <c r="P88" s="10">
        <v>0.49299999999999999</v>
      </c>
      <c r="Q88" s="46"/>
      <c r="R88" s="42"/>
      <c r="S88" s="41"/>
      <c r="T88" s="59"/>
    </row>
    <row r="89" spans="1:20" ht="90" x14ac:dyDescent="0.25">
      <c r="A89" s="21" t="s">
        <v>144</v>
      </c>
      <c r="B89" s="7" t="s">
        <v>145</v>
      </c>
      <c r="C89" s="10">
        <v>0</v>
      </c>
      <c r="D89" s="7" t="s">
        <v>146</v>
      </c>
      <c r="E89" s="10">
        <v>1.3190000057220459</v>
      </c>
      <c r="F89" s="7" t="s">
        <v>19</v>
      </c>
      <c r="G89" s="10">
        <v>0.2</v>
      </c>
      <c r="H89" s="10">
        <v>6</v>
      </c>
      <c r="I89" s="10">
        <f t="shared" si="0"/>
        <v>1.2000000000000002</v>
      </c>
      <c r="J89" s="49" t="s">
        <v>372</v>
      </c>
      <c r="K89" s="49" t="s">
        <v>372</v>
      </c>
      <c r="L89" s="38"/>
      <c r="M89" s="41"/>
      <c r="N89" s="42" t="s">
        <v>364</v>
      </c>
      <c r="O89" s="10">
        <v>0.2</v>
      </c>
      <c r="P89" s="10">
        <v>0.2</v>
      </c>
      <c r="Q89" s="46"/>
      <c r="R89" s="42"/>
      <c r="S89" s="41"/>
      <c r="T89" s="59"/>
    </row>
    <row r="90" spans="1:20" x14ac:dyDescent="0.25">
      <c r="A90" s="47"/>
      <c r="B90" s="7"/>
      <c r="C90" s="10"/>
      <c r="D90" s="7"/>
      <c r="E90" s="10"/>
      <c r="F90" s="7"/>
      <c r="G90" s="10">
        <v>0.51100000000000001</v>
      </c>
      <c r="H90" s="10">
        <v>5.5</v>
      </c>
      <c r="I90" s="10">
        <f t="shared" si="0"/>
        <v>2.8105000000000002</v>
      </c>
      <c r="J90" s="49"/>
      <c r="K90" s="49"/>
      <c r="L90" s="38"/>
      <c r="M90" s="41"/>
      <c r="N90" s="42" t="s">
        <v>364</v>
      </c>
      <c r="O90" s="10">
        <v>0.51100000000000001</v>
      </c>
      <c r="P90" s="10">
        <v>0.51100000000000001</v>
      </c>
      <c r="Q90" s="46"/>
      <c r="R90" s="42"/>
      <c r="S90" s="41"/>
      <c r="T90" s="59"/>
    </row>
    <row r="91" spans="1:20" x14ac:dyDescent="0.25">
      <c r="A91" s="47"/>
      <c r="B91" s="7"/>
      <c r="C91" s="10"/>
      <c r="D91" s="7"/>
      <c r="E91" s="10"/>
      <c r="F91" s="7"/>
      <c r="G91" s="10">
        <v>0.60799999999999998</v>
      </c>
      <c r="H91" s="10">
        <v>5</v>
      </c>
      <c r="I91" s="10">
        <f t="shared" si="0"/>
        <v>3.04</v>
      </c>
      <c r="J91" s="49"/>
      <c r="K91" s="49"/>
      <c r="L91" s="38"/>
      <c r="M91" s="41"/>
      <c r="N91" s="42" t="s">
        <v>364</v>
      </c>
      <c r="O91" s="10">
        <v>0.60799999999999998</v>
      </c>
      <c r="P91" s="10">
        <v>0.60799999999999998</v>
      </c>
      <c r="Q91" s="46"/>
      <c r="R91" s="42"/>
      <c r="S91" s="41"/>
      <c r="T91" s="59"/>
    </row>
    <row r="92" spans="1:20" ht="51.75" x14ac:dyDescent="0.25">
      <c r="A92" s="21" t="s">
        <v>147</v>
      </c>
      <c r="B92" s="7" t="s">
        <v>148</v>
      </c>
      <c r="C92" s="10">
        <v>0</v>
      </c>
      <c r="D92" s="7" t="s">
        <v>149</v>
      </c>
      <c r="E92" s="10">
        <v>0.54900002479553223</v>
      </c>
      <c r="F92" s="7" t="s">
        <v>19</v>
      </c>
      <c r="G92" s="10">
        <v>0.13600000000000001</v>
      </c>
      <c r="H92" s="10">
        <v>4</v>
      </c>
      <c r="I92" s="10">
        <f t="shared" si="0"/>
        <v>0.54400000000000004</v>
      </c>
      <c r="J92" s="49" t="s">
        <v>372</v>
      </c>
      <c r="K92" s="49" t="s">
        <v>372</v>
      </c>
      <c r="L92" s="38"/>
      <c r="M92" s="41"/>
      <c r="N92" s="42" t="s">
        <v>364</v>
      </c>
      <c r="O92" s="10">
        <v>0.13600000000000001</v>
      </c>
      <c r="P92" s="10">
        <v>0.13600000000000001</v>
      </c>
      <c r="Q92" s="46"/>
      <c r="R92" s="42"/>
      <c r="S92" s="41"/>
      <c r="T92" s="59"/>
    </row>
    <row r="93" spans="1:20" x14ac:dyDescent="0.25">
      <c r="A93" s="47"/>
      <c r="B93" s="7"/>
      <c r="C93" s="10"/>
      <c r="D93" s="7"/>
      <c r="E93" s="10"/>
      <c r="F93" s="7"/>
      <c r="G93" s="10">
        <v>0.41299999999999998</v>
      </c>
      <c r="H93" s="10">
        <v>4.5</v>
      </c>
      <c r="I93" s="10">
        <f t="shared" ref="I93:I98" si="1">SUM(G93*H93)</f>
        <v>1.8584999999999998</v>
      </c>
      <c r="J93" s="49"/>
      <c r="K93" s="49"/>
      <c r="L93" s="38"/>
      <c r="M93" s="41"/>
      <c r="N93" s="42" t="s">
        <v>364</v>
      </c>
      <c r="O93" s="10">
        <v>0.41299999999999998</v>
      </c>
      <c r="P93" s="10">
        <v>0.41299999999999998</v>
      </c>
      <c r="Q93" s="46"/>
      <c r="R93" s="42"/>
      <c r="S93" s="41"/>
      <c r="T93" s="59"/>
    </row>
    <row r="94" spans="1:20" ht="39" x14ac:dyDescent="0.25">
      <c r="A94" s="21" t="s">
        <v>150</v>
      </c>
      <c r="B94" s="7" t="s">
        <v>151</v>
      </c>
      <c r="C94" s="10">
        <v>0</v>
      </c>
      <c r="D94" s="7" t="s">
        <v>152</v>
      </c>
      <c r="E94" s="10">
        <v>0.74000000953674316</v>
      </c>
      <c r="F94" s="7" t="s">
        <v>21</v>
      </c>
      <c r="G94" s="10">
        <v>0.74000000953674316</v>
      </c>
      <c r="H94" s="10">
        <v>3</v>
      </c>
      <c r="I94" s="10">
        <f t="shared" si="1"/>
        <v>2.2200000286102295</v>
      </c>
      <c r="J94" s="49" t="s">
        <v>372</v>
      </c>
      <c r="K94" s="49" t="s">
        <v>372</v>
      </c>
      <c r="L94" s="38"/>
      <c r="M94" s="41"/>
      <c r="N94" s="42" t="s">
        <v>364</v>
      </c>
      <c r="O94" s="10">
        <v>0.74000000953674316</v>
      </c>
      <c r="P94" s="10">
        <v>0.74000000953674316</v>
      </c>
      <c r="Q94" s="46"/>
      <c r="R94" s="42"/>
      <c r="S94" s="41"/>
      <c r="T94" s="59"/>
    </row>
    <row r="95" spans="1:20" ht="39" x14ac:dyDescent="0.25">
      <c r="A95" s="21" t="s">
        <v>153</v>
      </c>
      <c r="B95" s="7" t="s">
        <v>154</v>
      </c>
      <c r="C95" s="10">
        <v>0</v>
      </c>
      <c r="D95" s="7" t="s">
        <v>155</v>
      </c>
      <c r="E95" s="10">
        <v>0.1289999932050705</v>
      </c>
      <c r="F95" s="7" t="s">
        <v>156</v>
      </c>
      <c r="G95" s="10">
        <v>0.1289999932050705</v>
      </c>
      <c r="H95" s="10">
        <v>3</v>
      </c>
      <c r="I95" s="10">
        <f t="shared" si="1"/>
        <v>0.38699997961521149</v>
      </c>
      <c r="J95" s="49" t="s">
        <v>372</v>
      </c>
      <c r="K95" s="49" t="s">
        <v>372</v>
      </c>
      <c r="L95" s="38"/>
      <c r="M95" s="41"/>
      <c r="N95" s="42" t="s">
        <v>364</v>
      </c>
      <c r="O95" s="10">
        <v>0.1289999932050705</v>
      </c>
      <c r="P95" s="10">
        <v>0.1289999932050705</v>
      </c>
      <c r="Q95" s="46"/>
      <c r="R95" s="42"/>
      <c r="S95" s="41"/>
      <c r="T95" s="59"/>
    </row>
    <row r="96" spans="1:20" ht="39" x14ac:dyDescent="0.25">
      <c r="A96" s="21" t="s">
        <v>157</v>
      </c>
      <c r="B96" s="7" t="s">
        <v>158</v>
      </c>
      <c r="C96" s="10">
        <v>0</v>
      </c>
      <c r="D96" s="7" t="s">
        <v>159</v>
      </c>
      <c r="E96" s="10">
        <v>0.62099999189376831</v>
      </c>
      <c r="F96" s="7" t="s">
        <v>10</v>
      </c>
      <c r="G96" s="10">
        <v>0.62099999189376831</v>
      </c>
      <c r="H96" s="10">
        <v>3.5</v>
      </c>
      <c r="I96" s="10">
        <f t="shared" si="1"/>
        <v>2.1734999716281891</v>
      </c>
      <c r="J96" s="49" t="s">
        <v>372</v>
      </c>
      <c r="K96" s="49" t="s">
        <v>372</v>
      </c>
      <c r="L96" s="38"/>
      <c r="M96" s="41"/>
      <c r="N96" s="42" t="s">
        <v>364</v>
      </c>
      <c r="O96" s="10">
        <v>0.62099999189376831</v>
      </c>
      <c r="P96" s="10">
        <v>0.62099999189376831</v>
      </c>
      <c r="Q96" s="46"/>
      <c r="R96" s="42"/>
      <c r="S96" s="41"/>
      <c r="T96" s="59"/>
    </row>
    <row r="97" spans="1:20" ht="39" x14ac:dyDescent="0.25">
      <c r="A97" s="21" t="s">
        <v>160</v>
      </c>
      <c r="B97" s="7" t="s">
        <v>161</v>
      </c>
      <c r="C97" s="10">
        <v>0</v>
      </c>
      <c r="D97" s="7" t="s">
        <v>162</v>
      </c>
      <c r="E97" s="10">
        <v>0.39800000190734863</v>
      </c>
      <c r="F97" s="7" t="s">
        <v>21</v>
      </c>
      <c r="G97" s="10">
        <v>0.39800000190734863</v>
      </c>
      <c r="H97" s="10">
        <v>3</v>
      </c>
      <c r="I97" s="10">
        <f t="shared" si="1"/>
        <v>1.1940000057220459</v>
      </c>
      <c r="J97" s="49" t="s">
        <v>372</v>
      </c>
      <c r="K97" s="49" t="s">
        <v>372</v>
      </c>
      <c r="L97" s="38"/>
      <c r="M97" s="41"/>
      <c r="N97" s="42" t="s">
        <v>364</v>
      </c>
      <c r="O97" s="10">
        <v>0.39800000190734863</v>
      </c>
      <c r="P97" s="10">
        <v>0.39800000190734863</v>
      </c>
      <c r="Q97" s="46"/>
      <c r="R97" s="42"/>
      <c r="S97" s="41"/>
      <c r="T97" s="59"/>
    </row>
    <row r="98" spans="1:20" ht="51.75" x14ac:dyDescent="0.25">
      <c r="A98" s="21" t="s">
        <v>163</v>
      </c>
      <c r="B98" s="7" t="s">
        <v>164</v>
      </c>
      <c r="C98" s="10">
        <v>0</v>
      </c>
      <c r="D98" s="7" t="s">
        <v>165</v>
      </c>
      <c r="E98" s="10">
        <v>0.20100000500679016</v>
      </c>
      <c r="F98" s="7" t="s">
        <v>166</v>
      </c>
      <c r="G98" s="10">
        <v>0.20100000500679016</v>
      </c>
      <c r="H98" s="10">
        <v>3</v>
      </c>
      <c r="I98" s="10">
        <f t="shared" si="1"/>
        <v>0.60300001502037048</v>
      </c>
      <c r="J98" s="49" t="s">
        <v>372</v>
      </c>
      <c r="K98" s="49" t="s">
        <v>372</v>
      </c>
      <c r="L98" s="38"/>
      <c r="M98" s="41"/>
      <c r="N98" s="42" t="s">
        <v>364</v>
      </c>
      <c r="O98" s="10">
        <v>0.20100000500679016</v>
      </c>
      <c r="P98" s="10">
        <v>0.20100000500679016</v>
      </c>
      <c r="Q98" s="46"/>
      <c r="R98" s="42"/>
      <c r="S98" s="41"/>
      <c r="T98" s="59"/>
    </row>
    <row r="99" spans="1:20" x14ac:dyDescent="0.25">
      <c r="A99" s="47"/>
      <c r="B99" s="52"/>
      <c r="C99" s="53"/>
      <c r="D99" s="52"/>
      <c r="E99" s="53"/>
      <c r="F99" s="52"/>
      <c r="G99" s="53"/>
      <c r="H99" s="96"/>
      <c r="I99" s="96"/>
      <c r="J99" s="51"/>
      <c r="K99" s="49"/>
      <c r="L99" s="48"/>
      <c r="M99" s="49"/>
      <c r="N99" s="50"/>
      <c r="O99" s="53">
        <f>SUM(O7:O98)</f>
        <v>59.024999814152714</v>
      </c>
      <c r="P99" s="53">
        <f t="shared" ref="P99:R99" si="2">SUM(P7:P98)</f>
        <v>59.972999817490575</v>
      </c>
      <c r="Q99" s="53">
        <f t="shared" si="2"/>
        <v>3.9E-2</v>
      </c>
      <c r="R99" s="53">
        <f t="shared" si="2"/>
        <v>0</v>
      </c>
      <c r="S99" s="41"/>
      <c r="T99" s="59"/>
    </row>
    <row r="100" spans="1:20" x14ac:dyDescent="0.25">
      <c r="A100" s="67"/>
      <c r="B100" s="68"/>
      <c r="C100" s="69"/>
      <c r="D100" s="68"/>
      <c r="E100" s="69"/>
      <c r="F100" s="68"/>
      <c r="G100" s="69"/>
      <c r="H100" s="69"/>
      <c r="I100" s="69"/>
      <c r="J100" s="68"/>
      <c r="K100" s="70"/>
      <c r="L100" s="71"/>
      <c r="M100" s="72"/>
      <c r="N100" s="73"/>
      <c r="O100" s="69"/>
      <c r="P100" s="69"/>
      <c r="Q100" s="69"/>
      <c r="R100" s="73"/>
      <c r="S100" s="72"/>
      <c r="T100" s="59"/>
    </row>
    <row r="101" spans="1:20" ht="90" x14ac:dyDescent="0.25">
      <c r="A101" s="21" t="s">
        <v>189</v>
      </c>
      <c r="B101" s="7" t="s">
        <v>190</v>
      </c>
      <c r="C101" s="10">
        <v>0</v>
      </c>
      <c r="D101" s="7" t="s">
        <v>191</v>
      </c>
      <c r="E101" s="10">
        <v>0.68900001049041748</v>
      </c>
      <c r="F101" s="7" t="s">
        <v>192</v>
      </c>
      <c r="G101" s="10">
        <v>0.245</v>
      </c>
      <c r="H101" s="10">
        <v>8</v>
      </c>
      <c r="I101" s="10">
        <f>SUM(G101*H101)</f>
        <v>1.96</v>
      </c>
      <c r="J101" s="7" t="s">
        <v>193</v>
      </c>
      <c r="K101" s="6">
        <v>42836</v>
      </c>
      <c r="L101" s="48" t="s">
        <v>168</v>
      </c>
      <c r="M101" s="41">
        <v>0.68899999999999995</v>
      </c>
      <c r="N101" s="30" t="s">
        <v>365</v>
      </c>
      <c r="O101" s="10">
        <v>0.245</v>
      </c>
      <c r="P101" s="10"/>
      <c r="Q101" s="10">
        <v>0.245</v>
      </c>
      <c r="R101" s="42"/>
      <c r="S101" s="41"/>
      <c r="T101" s="59"/>
    </row>
    <row r="102" spans="1:20" x14ac:dyDescent="0.25">
      <c r="A102" s="47"/>
      <c r="B102" s="7"/>
      <c r="C102" s="10"/>
      <c r="D102" s="7"/>
      <c r="E102" s="10"/>
      <c r="F102" s="7"/>
      <c r="G102" s="10">
        <v>0.44400000000000001</v>
      </c>
      <c r="H102" s="10">
        <v>6.6</v>
      </c>
      <c r="I102" s="10">
        <f t="shared" ref="I102:I187" si="3">SUM(G102*H102)</f>
        <v>2.9303999999999997</v>
      </c>
      <c r="J102" s="7"/>
      <c r="K102" s="6"/>
      <c r="L102" s="48"/>
      <c r="M102" s="41"/>
      <c r="N102" s="42" t="s">
        <v>365</v>
      </c>
      <c r="O102" s="10">
        <v>0.44400000000000001</v>
      </c>
      <c r="P102" s="10"/>
      <c r="Q102" s="10">
        <v>0.44400000000000001</v>
      </c>
      <c r="R102" s="42"/>
      <c r="S102" s="41"/>
      <c r="T102" s="59"/>
    </row>
    <row r="103" spans="1:20" ht="51.75" x14ac:dyDescent="0.25">
      <c r="A103" s="21" t="s">
        <v>194</v>
      </c>
      <c r="B103" s="7" t="s">
        <v>195</v>
      </c>
      <c r="C103" s="10">
        <v>0</v>
      </c>
      <c r="D103" s="7" t="s">
        <v>196</v>
      </c>
      <c r="E103" s="10">
        <v>0.72699999809265137</v>
      </c>
      <c r="F103" s="7" t="s">
        <v>197</v>
      </c>
      <c r="G103" s="10">
        <v>0.315</v>
      </c>
      <c r="H103" s="10">
        <v>3.2</v>
      </c>
      <c r="I103" s="10">
        <f t="shared" si="3"/>
        <v>1.008</v>
      </c>
      <c r="J103" s="7" t="s">
        <v>193</v>
      </c>
      <c r="K103" s="6">
        <v>42836</v>
      </c>
      <c r="L103" s="48" t="s">
        <v>372</v>
      </c>
      <c r="M103" s="41"/>
      <c r="N103" s="42" t="s">
        <v>365</v>
      </c>
      <c r="O103" s="10">
        <v>0.315</v>
      </c>
      <c r="P103" s="10"/>
      <c r="Q103" s="46">
        <v>0.315</v>
      </c>
      <c r="R103" s="42"/>
      <c r="S103" s="41"/>
      <c r="T103" s="59"/>
    </row>
    <row r="104" spans="1:20" x14ac:dyDescent="0.25">
      <c r="A104" s="47"/>
      <c r="B104" s="7"/>
      <c r="C104" s="10"/>
      <c r="D104" s="7"/>
      <c r="E104" s="10"/>
      <c r="F104" s="7"/>
      <c r="G104" s="10">
        <v>3.6999999999999998E-2</v>
      </c>
      <c r="H104" s="10">
        <v>3.5</v>
      </c>
      <c r="I104" s="10">
        <f t="shared" si="3"/>
        <v>0.1295</v>
      </c>
      <c r="J104" s="7"/>
      <c r="K104" s="6"/>
      <c r="L104" s="48"/>
      <c r="M104" s="41"/>
      <c r="N104" s="42" t="s">
        <v>364</v>
      </c>
      <c r="O104" s="10">
        <v>3.6999999999999998E-2</v>
      </c>
      <c r="P104" s="10">
        <v>3.6999999999999998E-2</v>
      </c>
      <c r="Q104" s="46"/>
      <c r="R104" s="42"/>
      <c r="S104" s="41"/>
      <c r="T104" s="59"/>
    </row>
    <row r="105" spans="1:20" x14ac:dyDescent="0.25">
      <c r="A105" s="47"/>
      <c r="B105" s="7"/>
      <c r="C105" s="10"/>
      <c r="D105" s="7"/>
      <c r="E105" s="10"/>
      <c r="F105" s="7"/>
      <c r="G105" s="10">
        <v>0.375</v>
      </c>
      <c r="H105" s="10">
        <v>4</v>
      </c>
      <c r="I105" s="10">
        <f t="shared" si="3"/>
        <v>1.5</v>
      </c>
      <c r="J105" s="7"/>
      <c r="K105" s="6"/>
      <c r="L105" s="48"/>
      <c r="M105" s="41"/>
      <c r="N105" s="42" t="s">
        <v>364</v>
      </c>
      <c r="O105" s="10">
        <v>0.375</v>
      </c>
      <c r="P105" s="10">
        <v>0.375</v>
      </c>
      <c r="Q105" s="46"/>
      <c r="R105" s="42"/>
      <c r="S105" s="41"/>
      <c r="T105" s="59"/>
    </row>
    <row r="106" spans="1:20" ht="51.75" x14ac:dyDescent="0.25">
      <c r="A106" s="21" t="s">
        <v>198</v>
      </c>
      <c r="B106" s="7" t="s">
        <v>195</v>
      </c>
      <c r="C106" s="10">
        <v>0</v>
      </c>
      <c r="D106" s="7" t="s">
        <v>199</v>
      </c>
      <c r="E106" s="10">
        <v>0.46900001168251038</v>
      </c>
      <c r="F106" s="7" t="s">
        <v>199</v>
      </c>
      <c r="G106" s="10">
        <v>0.46900001168251038</v>
      </c>
      <c r="H106" s="10">
        <v>5</v>
      </c>
      <c r="I106" s="10">
        <f t="shared" si="3"/>
        <v>2.3450000584125519</v>
      </c>
      <c r="J106" s="7" t="s">
        <v>193</v>
      </c>
      <c r="K106" s="6">
        <v>42836</v>
      </c>
      <c r="L106" s="48" t="s">
        <v>372</v>
      </c>
      <c r="M106" s="41"/>
      <c r="N106" s="42" t="s">
        <v>364</v>
      </c>
      <c r="O106" s="10">
        <v>0.46900001168251038</v>
      </c>
      <c r="P106" s="10">
        <v>0.46900001168251038</v>
      </c>
      <c r="Q106" s="46"/>
      <c r="R106" s="42"/>
      <c r="S106" s="41"/>
      <c r="T106" s="59"/>
    </row>
    <row r="107" spans="1:20" ht="56.25" customHeight="1" x14ac:dyDescent="0.25">
      <c r="A107" s="21" t="s">
        <v>200</v>
      </c>
      <c r="B107" s="7" t="s">
        <v>182</v>
      </c>
      <c r="C107" s="10">
        <v>0</v>
      </c>
      <c r="D107" s="7" t="s">
        <v>201</v>
      </c>
      <c r="E107" s="10">
        <v>0.22400000691413879</v>
      </c>
      <c r="F107" s="7" t="s">
        <v>202</v>
      </c>
      <c r="G107" s="10">
        <v>0.22400000691413879</v>
      </c>
      <c r="H107" s="10">
        <v>4</v>
      </c>
      <c r="I107" s="10">
        <f t="shared" si="3"/>
        <v>0.89600002765655518</v>
      </c>
      <c r="J107" s="7" t="s">
        <v>193</v>
      </c>
      <c r="K107" s="6">
        <v>42836</v>
      </c>
      <c r="L107" s="48" t="s">
        <v>372</v>
      </c>
      <c r="M107" s="41"/>
      <c r="N107" s="42" t="s">
        <v>364</v>
      </c>
      <c r="O107" s="10">
        <v>0.22400000691413879</v>
      </c>
      <c r="P107" s="10">
        <v>0.22400000691413879</v>
      </c>
      <c r="Q107" s="46"/>
      <c r="R107" s="42"/>
      <c r="S107" s="41"/>
      <c r="T107" s="59"/>
    </row>
    <row r="108" spans="1:20" ht="51.75" x14ac:dyDescent="0.25">
      <c r="A108" s="21" t="s">
        <v>203</v>
      </c>
      <c r="B108" s="7" t="s">
        <v>204</v>
      </c>
      <c r="C108" s="10">
        <v>0</v>
      </c>
      <c r="D108" s="7" t="s">
        <v>205</v>
      </c>
      <c r="E108" s="10">
        <v>0.36000001430511475</v>
      </c>
      <c r="F108" s="7" t="s">
        <v>206</v>
      </c>
      <c r="G108" s="10">
        <v>3.1E-2</v>
      </c>
      <c r="H108" s="10">
        <v>7</v>
      </c>
      <c r="I108" s="10">
        <f t="shared" si="3"/>
        <v>0.217</v>
      </c>
      <c r="J108" s="7" t="s">
        <v>193</v>
      </c>
      <c r="K108" s="6">
        <v>42836</v>
      </c>
      <c r="L108" s="48" t="s">
        <v>168</v>
      </c>
      <c r="M108" s="41">
        <v>0.36</v>
      </c>
      <c r="N108" s="42" t="s">
        <v>365</v>
      </c>
      <c r="O108" s="10">
        <v>3.1E-2</v>
      </c>
      <c r="P108" s="10"/>
      <c r="Q108" s="10">
        <v>3.1E-2</v>
      </c>
      <c r="R108" s="42"/>
      <c r="S108" s="41"/>
      <c r="T108" s="59"/>
    </row>
    <row r="109" spans="1:20" x14ac:dyDescent="0.25">
      <c r="A109" s="47"/>
      <c r="B109" s="7"/>
      <c r="C109" s="10"/>
      <c r="D109" s="7"/>
      <c r="E109" s="10"/>
      <c r="F109" s="7"/>
      <c r="G109" s="10">
        <v>8.5000000000000006E-2</v>
      </c>
      <c r="H109" s="10">
        <v>7</v>
      </c>
      <c r="I109" s="10">
        <f t="shared" si="3"/>
        <v>0.59500000000000008</v>
      </c>
      <c r="J109" s="7"/>
      <c r="K109" s="6"/>
      <c r="L109" s="48"/>
      <c r="M109" s="41"/>
      <c r="N109" s="42" t="s">
        <v>365</v>
      </c>
      <c r="O109" s="10">
        <v>8.5000000000000006E-2</v>
      </c>
      <c r="P109" s="10"/>
      <c r="Q109" s="10">
        <v>8.5000000000000006E-2</v>
      </c>
      <c r="R109" s="42"/>
      <c r="S109" s="41"/>
      <c r="T109" s="59"/>
    </row>
    <row r="110" spans="1:20" x14ac:dyDescent="0.25">
      <c r="A110" s="47"/>
      <c r="B110" s="7"/>
      <c r="C110" s="10"/>
      <c r="D110" s="7"/>
      <c r="E110" s="10"/>
      <c r="F110" s="7"/>
      <c r="G110" s="10">
        <v>0.24399999999999999</v>
      </c>
      <c r="H110" s="10">
        <v>6.6</v>
      </c>
      <c r="I110" s="10">
        <f t="shared" si="3"/>
        <v>1.6103999999999998</v>
      </c>
      <c r="J110" s="7"/>
      <c r="K110" s="6"/>
      <c r="L110" s="48"/>
      <c r="M110" s="41"/>
      <c r="N110" s="42" t="s">
        <v>365</v>
      </c>
      <c r="O110" s="10">
        <v>0.24399999999999999</v>
      </c>
      <c r="P110" s="10"/>
      <c r="Q110" s="10">
        <v>0.24399999999999999</v>
      </c>
      <c r="R110" s="42"/>
      <c r="S110" s="41"/>
      <c r="T110" s="59"/>
    </row>
    <row r="111" spans="1:20" ht="90" x14ac:dyDescent="0.25">
      <c r="A111" s="21" t="s">
        <v>207</v>
      </c>
      <c r="B111" s="7" t="s">
        <v>181</v>
      </c>
      <c r="C111" s="10">
        <v>0</v>
      </c>
      <c r="D111" s="7" t="s">
        <v>191</v>
      </c>
      <c r="E111" s="10">
        <v>0.52100002765655518</v>
      </c>
      <c r="F111" s="7" t="s">
        <v>208</v>
      </c>
      <c r="G111" s="10">
        <v>0.52100002765655518</v>
      </c>
      <c r="H111" s="10">
        <v>7</v>
      </c>
      <c r="I111" s="10">
        <f t="shared" si="3"/>
        <v>3.6470001935958862</v>
      </c>
      <c r="J111" s="7" t="s">
        <v>193</v>
      </c>
      <c r="K111" s="6">
        <v>42836</v>
      </c>
      <c r="L111" s="48" t="s">
        <v>168</v>
      </c>
      <c r="M111" s="41">
        <v>0.52100000000000002</v>
      </c>
      <c r="N111" s="42" t="s">
        <v>365</v>
      </c>
      <c r="O111" s="10">
        <v>0.52100002765655518</v>
      </c>
      <c r="P111" s="42"/>
      <c r="Q111" s="46">
        <v>0.52100000000000002</v>
      </c>
      <c r="R111" s="42"/>
      <c r="S111" s="41"/>
      <c r="T111" s="59"/>
    </row>
    <row r="112" spans="1:20" ht="51.75" x14ac:dyDescent="0.25">
      <c r="A112" s="21" t="s">
        <v>209</v>
      </c>
      <c r="B112" s="7" t="s">
        <v>171</v>
      </c>
      <c r="C112" s="10">
        <v>0</v>
      </c>
      <c r="D112" s="7" t="s">
        <v>210</v>
      </c>
      <c r="E112" s="10">
        <v>0.55800002813339233</v>
      </c>
      <c r="F112" s="7" t="s">
        <v>17</v>
      </c>
      <c r="G112" s="10">
        <v>0.55800002813339233</v>
      </c>
      <c r="H112" s="10">
        <v>3.6</v>
      </c>
      <c r="I112" s="10">
        <f>SUM(G112*H112)</f>
        <v>2.0088001012802126</v>
      </c>
      <c r="J112" s="7" t="s">
        <v>193</v>
      </c>
      <c r="K112" s="6">
        <v>42836</v>
      </c>
      <c r="L112" s="48" t="s">
        <v>372</v>
      </c>
      <c r="M112" s="41"/>
      <c r="N112" s="42" t="s">
        <v>365</v>
      </c>
      <c r="O112" s="10">
        <v>0.55800002813339233</v>
      </c>
      <c r="P112" s="42"/>
      <c r="Q112" s="46">
        <v>0.55800000000000005</v>
      </c>
      <c r="R112" s="42"/>
      <c r="S112" s="41"/>
      <c r="T112" s="59"/>
    </row>
    <row r="113" spans="1:20" ht="90" x14ac:dyDescent="0.25">
      <c r="A113" s="21" t="s">
        <v>211</v>
      </c>
      <c r="B113" s="7" t="s">
        <v>212</v>
      </c>
      <c r="C113" s="10">
        <v>0</v>
      </c>
      <c r="D113" s="7" t="s">
        <v>191</v>
      </c>
      <c r="E113" s="10">
        <v>0.88700002431869507</v>
      </c>
      <c r="F113" s="7" t="s">
        <v>213</v>
      </c>
      <c r="G113" s="10">
        <v>3.9E-2</v>
      </c>
      <c r="H113" s="10">
        <v>5.6</v>
      </c>
      <c r="I113" s="10">
        <f t="shared" si="3"/>
        <v>0.21839999999999998</v>
      </c>
      <c r="J113" s="7" t="s">
        <v>193</v>
      </c>
      <c r="K113" s="6">
        <v>42836</v>
      </c>
      <c r="L113" s="48" t="s">
        <v>168</v>
      </c>
      <c r="M113" s="41">
        <v>0.88700000000000001</v>
      </c>
      <c r="N113" s="42" t="s">
        <v>365</v>
      </c>
      <c r="O113" s="10">
        <v>3.9E-2</v>
      </c>
      <c r="P113" s="10"/>
      <c r="Q113" s="10">
        <v>3.9E-2</v>
      </c>
      <c r="R113" s="42"/>
      <c r="S113" s="41"/>
      <c r="T113" s="59"/>
    </row>
    <row r="114" spans="1:20" x14ac:dyDescent="0.25">
      <c r="A114" s="47"/>
      <c r="B114" s="7"/>
      <c r="C114" s="10"/>
      <c r="D114" s="7"/>
      <c r="E114" s="10"/>
      <c r="F114" s="7"/>
      <c r="G114" s="10">
        <v>4.5999999999999999E-2</v>
      </c>
      <c r="H114" s="10">
        <v>5</v>
      </c>
      <c r="I114" s="10">
        <f t="shared" si="3"/>
        <v>0.22999999999999998</v>
      </c>
      <c r="J114" s="7"/>
      <c r="K114" s="6"/>
      <c r="L114" s="48"/>
      <c r="M114" s="41"/>
      <c r="N114" s="42"/>
      <c r="O114" s="10">
        <v>4.5999999999999999E-2</v>
      </c>
      <c r="P114" s="10"/>
      <c r="Q114" s="10">
        <v>4.5999999999999999E-2</v>
      </c>
      <c r="R114" s="42"/>
      <c r="S114" s="41"/>
      <c r="T114" s="59"/>
    </row>
    <row r="115" spans="1:20" x14ac:dyDescent="0.25">
      <c r="A115" s="47"/>
      <c r="B115" s="7"/>
      <c r="C115" s="10"/>
      <c r="D115" s="7"/>
      <c r="E115" s="10"/>
      <c r="F115" s="7"/>
      <c r="G115" s="10">
        <v>0.80200000000000005</v>
      </c>
      <c r="H115" s="10">
        <v>6.8</v>
      </c>
      <c r="I115" s="10">
        <f t="shared" si="3"/>
        <v>5.4535999999999998</v>
      </c>
      <c r="J115" s="7"/>
      <c r="K115" s="6"/>
      <c r="L115" s="48"/>
      <c r="M115" s="41"/>
      <c r="N115" s="42"/>
      <c r="O115" s="10">
        <v>0.80200000000000005</v>
      </c>
      <c r="P115" s="10"/>
      <c r="Q115" s="10">
        <v>0.80200000000000005</v>
      </c>
      <c r="R115" s="42"/>
      <c r="S115" s="41"/>
      <c r="T115" s="59"/>
    </row>
    <row r="116" spans="1:20" ht="51.75" x14ac:dyDescent="0.25">
      <c r="A116" s="21" t="s">
        <v>214</v>
      </c>
      <c r="B116" s="7" t="s">
        <v>215</v>
      </c>
      <c r="C116" s="10">
        <v>0</v>
      </c>
      <c r="D116" s="7" t="s">
        <v>216</v>
      </c>
      <c r="E116" s="10">
        <v>0.14300000667572021</v>
      </c>
      <c r="F116" s="7" t="s">
        <v>17</v>
      </c>
      <c r="G116" s="10">
        <v>0.114</v>
      </c>
      <c r="H116" s="10">
        <v>4.5</v>
      </c>
      <c r="I116" s="10">
        <f t="shared" si="3"/>
        <v>0.51300000000000001</v>
      </c>
      <c r="J116" s="7" t="s">
        <v>193</v>
      </c>
      <c r="K116" s="6">
        <v>42836</v>
      </c>
      <c r="L116" s="48" t="s">
        <v>372</v>
      </c>
      <c r="M116" s="41"/>
      <c r="N116" s="42" t="s">
        <v>364</v>
      </c>
      <c r="O116" s="10">
        <v>0.114</v>
      </c>
      <c r="P116" s="10">
        <v>0.114</v>
      </c>
      <c r="Q116" s="46"/>
      <c r="R116" s="42"/>
      <c r="S116" s="41"/>
      <c r="T116" s="59"/>
    </row>
    <row r="117" spans="1:20" x14ac:dyDescent="0.25">
      <c r="A117" s="47"/>
      <c r="B117" s="7"/>
      <c r="C117" s="10"/>
      <c r="D117" s="7"/>
      <c r="E117" s="10"/>
      <c r="F117" s="7"/>
      <c r="G117" s="10">
        <v>2.9000000000000001E-2</v>
      </c>
      <c r="H117" s="10">
        <v>3</v>
      </c>
      <c r="I117" s="10">
        <f t="shared" si="3"/>
        <v>8.7000000000000008E-2</v>
      </c>
      <c r="J117" s="7"/>
      <c r="K117" s="6"/>
      <c r="L117" s="48"/>
      <c r="M117" s="41"/>
      <c r="N117" s="42" t="s">
        <v>364</v>
      </c>
      <c r="O117" s="10">
        <v>2.9000000000000001E-2</v>
      </c>
      <c r="P117" s="10">
        <v>2.9000000000000001E-2</v>
      </c>
      <c r="Q117" s="46"/>
      <c r="R117" s="42"/>
      <c r="S117" s="41"/>
      <c r="T117" s="59"/>
    </row>
    <row r="118" spans="1:20" ht="51.75" x14ac:dyDescent="0.25">
      <c r="A118" s="21" t="s">
        <v>217</v>
      </c>
      <c r="B118" s="7" t="s">
        <v>218</v>
      </c>
      <c r="C118" s="10">
        <v>0</v>
      </c>
      <c r="D118" s="7" t="s">
        <v>219</v>
      </c>
      <c r="E118" s="10">
        <v>0.70200002193450928</v>
      </c>
      <c r="F118" s="7" t="s">
        <v>17</v>
      </c>
      <c r="G118" s="10">
        <v>0.54700000000000004</v>
      </c>
      <c r="H118" s="10">
        <v>4.5</v>
      </c>
      <c r="I118" s="10">
        <f t="shared" si="3"/>
        <v>2.4615</v>
      </c>
      <c r="J118" s="7" t="s">
        <v>193</v>
      </c>
      <c r="K118" s="6">
        <v>42836</v>
      </c>
      <c r="L118" s="48" t="s">
        <v>372</v>
      </c>
      <c r="M118" s="41"/>
      <c r="N118" s="42" t="s">
        <v>364</v>
      </c>
      <c r="O118" s="10">
        <v>0.54700000000000004</v>
      </c>
      <c r="P118" s="10">
        <v>0.54700000000000004</v>
      </c>
      <c r="Q118" s="46"/>
      <c r="R118" s="42"/>
      <c r="S118" s="41"/>
      <c r="T118" s="59"/>
    </row>
    <row r="119" spans="1:20" x14ac:dyDescent="0.25">
      <c r="A119" s="47"/>
      <c r="B119" s="7"/>
      <c r="C119" s="10"/>
      <c r="D119" s="7"/>
      <c r="E119" s="10"/>
      <c r="F119" s="7"/>
      <c r="G119" s="10">
        <v>0.155</v>
      </c>
      <c r="H119" s="10">
        <v>3.5</v>
      </c>
      <c r="I119" s="10">
        <f t="shared" si="3"/>
        <v>0.54249999999999998</v>
      </c>
      <c r="J119" s="7"/>
      <c r="K119" s="6"/>
      <c r="L119" s="48"/>
      <c r="M119" s="41"/>
      <c r="N119" s="42" t="s">
        <v>364</v>
      </c>
      <c r="O119" s="10">
        <v>0.155</v>
      </c>
      <c r="P119" s="10">
        <v>0.155</v>
      </c>
      <c r="Q119" s="46"/>
      <c r="R119" s="42"/>
      <c r="S119" s="41"/>
      <c r="T119" s="59"/>
    </row>
    <row r="120" spans="1:20" ht="90" x14ac:dyDescent="0.25">
      <c r="A120" s="21" t="s">
        <v>220</v>
      </c>
      <c r="B120" s="7" t="s">
        <v>221</v>
      </c>
      <c r="C120" s="10">
        <v>0</v>
      </c>
      <c r="D120" s="7" t="s">
        <v>191</v>
      </c>
      <c r="E120" s="10">
        <v>0.94700002670288086</v>
      </c>
      <c r="F120" s="7" t="s">
        <v>222</v>
      </c>
      <c r="G120" s="10">
        <v>0.113</v>
      </c>
      <c r="H120" s="10">
        <v>7</v>
      </c>
      <c r="I120" s="10">
        <f t="shared" si="3"/>
        <v>0.79100000000000004</v>
      </c>
      <c r="J120" s="7" t="s">
        <v>193</v>
      </c>
      <c r="K120" s="6">
        <v>42836</v>
      </c>
      <c r="L120" s="48" t="s">
        <v>168</v>
      </c>
      <c r="M120" s="41">
        <v>0.94699999999999995</v>
      </c>
      <c r="N120" s="42" t="s">
        <v>365</v>
      </c>
      <c r="O120" s="10">
        <v>0.113</v>
      </c>
      <c r="P120" s="10"/>
      <c r="Q120" s="10">
        <v>0.113</v>
      </c>
      <c r="R120" s="42"/>
      <c r="S120" s="41"/>
      <c r="T120" s="59"/>
    </row>
    <row r="121" spans="1:20" x14ac:dyDescent="0.25">
      <c r="A121" s="47"/>
      <c r="B121" s="7"/>
      <c r="C121" s="10"/>
      <c r="D121" s="7"/>
      <c r="E121" s="10"/>
      <c r="F121" s="7"/>
      <c r="G121" s="10">
        <v>3.3000000000000002E-2</v>
      </c>
      <c r="H121" s="10">
        <v>7.2</v>
      </c>
      <c r="I121" s="10">
        <f t="shared" si="3"/>
        <v>0.23760000000000001</v>
      </c>
      <c r="J121" s="7"/>
      <c r="K121" s="6"/>
      <c r="L121" s="48"/>
      <c r="M121" s="41"/>
      <c r="N121" s="42" t="s">
        <v>365</v>
      </c>
      <c r="O121" s="10">
        <v>3.3000000000000002E-2</v>
      </c>
      <c r="P121" s="10"/>
      <c r="Q121" s="10">
        <v>3.3000000000000002E-2</v>
      </c>
      <c r="R121" s="42"/>
      <c r="S121" s="41"/>
      <c r="T121" s="59"/>
    </row>
    <row r="122" spans="1:20" x14ac:dyDescent="0.25">
      <c r="A122" s="47"/>
      <c r="B122" s="7"/>
      <c r="C122" s="10"/>
      <c r="D122" s="7"/>
      <c r="E122" s="10"/>
      <c r="F122" s="7"/>
      <c r="G122" s="10">
        <v>0.80100000000000005</v>
      </c>
      <c r="H122" s="10">
        <v>7.2</v>
      </c>
      <c r="I122" s="10">
        <f t="shared" si="3"/>
        <v>5.7672000000000008</v>
      </c>
      <c r="J122" s="7"/>
      <c r="K122" s="6"/>
      <c r="L122" s="48"/>
      <c r="M122" s="41"/>
      <c r="N122" s="42" t="s">
        <v>365</v>
      </c>
      <c r="O122" s="10">
        <v>0.80100000000000005</v>
      </c>
      <c r="P122" s="10"/>
      <c r="Q122" s="10">
        <v>0.80100000000000005</v>
      </c>
      <c r="R122" s="42"/>
      <c r="S122" s="41"/>
      <c r="T122" s="59"/>
    </row>
    <row r="123" spans="1:20" ht="77.25" x14ac:dyDescent="0.25">
      <c r="A123" s="21" t="s">
        <v>223</v>
      </c>
      <c r="B123" s="7" t="s">
        <v>173</v>
      </c>
      <c r="C123" s="10">
        <v>0</v>
      </c>
      <c r="D123" s="7" t="s">
        <v>224</v>
      </c>
      <c r="E123" s="10">
        <v>1.3580000400543213</v>
      </c>
      <c r="F123" s="7" t="s">
        <v>225</v>
      </c>
      <c r="G123" s="10">
        <v>1.3580000400543213</v>
      </c>
      <c r="H123" s="10">
        <v>7</v>
      </c>
      <c r="I123" s="10">
        <f t="shared" si="3"/>
        <v>9.506000280380249</v>
      </c>
      <c r="J123" s="7" t="s">
        <v>226</v>
      </c>
      <c r="K123" s="6">
        <v>42836</v>
      </c>
      <c r="L123" s="48" t="s">
        <v>168</v>
      </c>
      <c r="M123" s="41">
        <v>1.3580000000000001</v>
      </c>
      <c r="N123" s="42" t="s">
        <v>365</v>
      </c>
      <c r="O123" s="10">
        <v>1.3580000400543213</v>
      </c>
      <c r="P123" s="42"/>
      <c r="Q123" s="46">
        <v>1.3580000000000001</v>
      </c>
      <c r="R123" s="42"/>
      <c r="S123" s="41"/>
      <c r="T123" s="59"/>
    </row>
    <row r="124" spans="1:20" ht="64.5" x14ac:dyDescent="0.25">
      <c r="A124" s="21" t="s">
        <v>227</v>
      </c>
      <c r="B124" s="7" t="s">
        <v>228</v>
      </c>
      <c r="C124" s="10">
        <v>0</v>
      </c>
      <c r="D124" s="7" t="s">
        <v>229</v>
      </c>
      <c r="E124" s="10">
        <v>0.7070000171661377</v>
      </c>
      <c r="F124" s="7" t="s">
        <v>146</v>
      </c>
      <c r="G124" s="10">
        <v>0.39700000000000002</v>
      </c>
      <c r="H124" s="10">
        <v>4.4000000000000004</v>
      </c>
      <c r="I124" s="10">
        <f t="shared" si="3"/>
        <v>1.7468000000000001</v>
      </c>
      <c r="J124" s="7" t="s">
        <v>226</v>
      </c>
      <c r="K124" s="6">
        <v>42836</v>
      </c>
      <c r="L124" s="48" t="s">
        <v>372</v>
      </c>
      <c r="M124" s="41"/>
      <c r="N124" s="42" t="s">
        <v>365</v>
      </c>
      <c r="O124" s="10">
        <v>0.39700000000000002</v>
      </c>
      <c r="P124" s="10"/>
      <c r="Q124" s="46">
        <v>0.39700000000000002</v>
      </c>
      <c r="R124" s="42"/>
      <c r="S124" s="41"/>
      <c r="T124" s="59"/>
    </row>
    <row r="125" spans="1:20" x14ac:dyDescent="0.25">
      <c r="A125" s="47"/>
      <c r="B125" s="7"/>
      <c r="C125" s="10"/>
      <c r="D125" s="7"/>
      <c r="E125" s="10"/>
      <c r="F125" s="7"/>
      <c r="G125" s="10">
        <v>0.31</v>
      </c>
      <c r="H125" s="10">
        <v>6</v>
      </c>
      <c r="I125" s="10">
        <f t="shared" si="3"/>
        <v>1.8599999999999999</v>
      </c>
      <c r="J125" s="7"/>
      <c r="K125" s="6"/>
      <c r="L125" s="48"/>
      <c r="M125" s="41"/>
      <c r="N125" s="42" t="s">
        <v>364</v>
      </c>
      <c r="O125" s="10">
        <v>0.31</v>
      </c>
      <c r="P125" s="10">
        <v>0.31</v>
      </c>
      <c r="Q125" s="46"/>
      <c r="R125" s="42"/>
      <c r="S125" s="41"/>
      <c r="T125" s="59"/>
    </row>
    <row r="126" spans="1:20" ht="51.75" x14ac:dyDescent="0.25">
      <c r="A126" s="21" t="s">
        <v>230</v>
      </c>
      <c r="B126" s="7" t="s">
        <v>231</v>
      </c>
      <c r="C126" s="10">
        <v>0</v>
      </c>
      <c r="D126" s="7" t="s">
        <v>232</v>
      </c>
      <c r="E126" s="10">
        <v>0.47099998593330383</v>
      </c>
      <c r="F126" s="7" t="s">
        <v>28</v>
      </c>
      <c r="G126" s="10">
        <v>0.30499999999999999</v>
      </c>
      <c r="H126" s="10">
        <v>6.5</v>
      </c>
      <c r="I126" s="10">
        <f t="shared" si="3"/>
        <v>1.9824999999999999</v>
      </c>
      <c r="J126" s="7" t="s">
        <v>226</v>
      </c>
      <c r="K126" s="6">
        <v>42836</v>
      </c>
      <c r="L126" s="48" t="s">
        <v>372</v>
      </c>
      <c r="M126" s="41"/>
      <c r="N126" s="42" t="s">
        <v>364</v>
      </c>
      <c r="O126" s="10">
        <v>0.30499999999999999</v>
      </c>
      <c r="P126" s="10">
        <v>0.30499999999999999</v>
      </c>
      <c r="Q126" s="46"/>
      <c r="R126" s="42"/>
      <c r="S126" s="41"/>
      <c r="T126" s="59"/>
    </row>
    <row r="127" spans="1:20" x14ac:dyDescent="0.25">
      <c r="A127" s="47"/>
      <c r="B127" s="7"/>
      <c r="C127" s="10"/>
      <c r="D127" s="7"/>
      <c r="E127" s="10"/>
      <c r="F127" s="7"/>
      <c r="G127" s="10">
        <v>0.16600000000000001</v>
      </c>
      <c r="H127" s="10">
        <v>5</v>
      </c>
      <c r="I127" s="10">
        <f t="shared" si="3"/>
        <v>0.83000000000000007</v>
      </c>
      <c r="J127" s="7"/>
      <c r="K127" s="6"/>
      <c r="L127" s="48"/>
      <c r="M127" s="41"/>
      <c r="N127" s="42" t="s">
        <v>364</v>
      </c>
      <c r="O127" s="10">
        <v>0.16600000000000001</v>
      </c>
      <c r="P127" s="10">
        <v>0.16600000000000001</v>
      </c>
      <c r="Q127" s="46"/>
      <c r="R127" s="42"/>
      <c r="S127" s="41"/>
      <c r="T127" s="59"/>
    </row>
    <row r="128" spans="1:20" ht="51.75" x14ac:dyDescent="0.25">
      <c r="A128" s="21" t="s">
        <v>233</v>
      </c>
      <c r="B128" s="7" t="s">
        <v>177</v>
      </c>
      <c r="C128" s="10">
        <v>0</v>
      </c>
      <c r="D128" s="7" t="s">
        <v>234</v>
      </c>
      <c r="E128" s="10">
        <v>0.72299998998641968</v>
      </c>
      <c r="F128" s="7" t="s">
        <v>235</v>
      </c>
      <c r="G128" s="10">
        <v>0.66100000000000003</v>
      </c>
      <c r="H128" s="10">
        <v>4.5</v>
      </c>
      <c r="I128" s="10">
        <f t="shared" si="3"/>
        <v>2.9744999999999999</v>
      </c>
      <c r="J128" s="7" t="s">
        <v>226</v>
      </c>
      <c r="K128" s="6">
        <v>42836</v>
      </c>
      <c r="L128" s="48" t="s">
        <v>372</v>
      </c>
      <c r="M128" s="41"/>
      <c r="N128" s="42" t="s">
        <v>364</v>
      </c>
      <c r="O128" s="10">
        <v>0.66100000000000003</v>
      </c>
      <c r="P128" s="10">
        <v>0.66100000000000003</v>
      </c>
      <c r="Q128" s="46"/>
      <c r="R128" s="42"/>
      <c r="S128" s="41"/>
      <c r="T128" s="59"/>
    </row>
    <row r="129" spans="1:20" x14ac:dyDescent="0.25">
      <c r="A129" s="47"/>
      <c r="B129" s="7"/>
      <c r="C129" s="10"/>
      <c r="D129" s="7"/>
      <c r="E129" s="10"/>
      <c r="F129" s="7"/>
      <c r="G129" s="10">
        <v>6.2E-2</v>
      </c>
      <c r="H129" s="10">
        <v>3.5</v>
      </c>
      <c r="I129" s="10">
        <f t="shared" si="3"/>
        <v>0.217</v>
      </c>
      <c r="J129" s="7"/>
      <c r="K129" s="6"/>
      <c r="L129" s="48"/>
      <c r="M129" s="41"/>
      <c r="N129" s="42" t="s">
        <v>364</v>
      </c>
      <c r="O129" s="10">
        <v>6.2E-2</v>
      </c>
      <c r="P129" s="10">
        <v>6.2E-2</v>
      </c>
      <c r="Q129" s="46"/>
      <c r="R129" s="42"/>
      <c r="S129" s="41"/>
      <c r="T129" s="59"/>
    </row>
    <row r="130" spans="1:20" ht="51.75" x14ac:dyDescent="0.25">
      <c r="A130" s="21" t="s">
        <v>236</v>
      </c>
      <c r="B130" s="7" t="s">
        <v>175</v>
      </c>
      <c r="C130" s="10">
        <v>0</v>
      </c>
      <c r="D130" s="7" t="s">
        <v>237</v>
      </c>
      <c r="E130" s="10">
        <v>0.67100000381469727</v>
      </c>
      <c r="F130" s="7" t="s">
        <v>143</v>
      </c>
      <c r="G130" s="10">
        <v>0.64300000000000002</v>
      </c>
      <c r="H130" s="10">
        <v>6</v>
      </c>
      <c r="I130" s="10">
        <f t="shared" si="3"/>
        <v>3.8580000000000001</v>
      </c>
      <c r="J130" s="7" t="s">
        <v>226</v>
      </c>
      <c r="K130" s="6">
        <v>42836</v>
      </c>
      <c r="L130" s="48" t="s">
        <v>372</v>
      </c>
      <c r="M130" s="41"/>
      <c r="N130" s="42" t="s">
        <v>364</v>
      </c>
      <c r="O130" s="10">
        <v>0.64300000000000002</v>
      </c>
      <c r="P130" s="10">
        <v>0.64300000000000002</v>
      </c>
      <c r="Q130" s="46"/>
      <c r="R130" s="42"/>
      <c r="S130" s="41"/>
      <c r="T130" s="59"/>
    </row>
    <row r="131" spans="1:20" x14ac:dyDescent="0.25">
      <c r="A131" s="47"/>
      <c r="B131" s="7"/>
      <c r="C131" s="10"/>
      <c r="D131" s="7"/>
      <c r="E131" s="10"/>
      <c r="F131" s="7"/>
      <c r="G131" s="10">
        <v>2.8000000000000001E-2</v>
      </c>
      <c r="H131" s="10">
        <v>4</v>
      </c>
      <c r="I131" s="10">
        <f t="shared" si="3"/>
        <v>0.112</v>
      </c>
      <c r="J131" s="7"/>
      <c r="K131" s="6"/>
      <c r="L131" s="48"/>
      <c r="M131" s="41"/>
      <c r="N131" s="42" t="s">
        <v>364</v>
      </c>
      <c r="O131" s="10">
        <v>2.8000000000000001E-2</v>
      </c>
      <c r="P131" s="10">
        <v>2.8000000000000001E-2</v>
      </c>
      <c r="Q131" s="46"/>
      <c r="R131" s="42"/>
      <c r="S131" s="41"/>
      <c r="T131" s="59"/>
    </row>
    <row r="132" spans="1:20" ht="51.75" x14ac:dyDescent="0.25">
      <c r="A132" s="21" t="s">
        <v>238</v>
      </c>
      <c r="B132" s="7" t="s">
        <v>239</v>
      </c>
      <c r="C132" s="10">
        <v>0</v>
      </c>
      <c r="D132" s="7" t="s">
        <v>240</v>
      </c>
      <c r="E132" s="10">
        <v>0.3880000114440918</v>
      </c>
      <c r="F132" s="7" t="s">
        <v>17</v>
      </c>
      <c r="G132" s="10">
        <v>0.26100000000000001</v>
      </c>
      <c r="H132" s="10">
        <v>5</v>
      </c>
      <c r="I132" s="10">
        <f t="shared" si="3"/>
        <v>1.3050000000000002</v>
      </c>
      <c r="J132" s="7" t="s">
        <v>226</v>
      </c>
      <c r="K132" s="6">
        <v>42836</v>
      </c>
      <c r="L132" s="48" t="s">
        <v>372</v>
      </c>
      <c r="M132" s="41"/>
      <c r="N132" s="42" t="s">
        <v>364</v>
      </c>
      <c r="O132" s="10">
        <v>0.26100000000000001</v>
      </c>
      <c r="P132" s="10">
        <v>0.26100000000000001</v>
      </c>
      <c r="Q132" s="46"/>
      <c r="R132" s="42"/>
      <c r="S132" s="41"/>
      <c r="T132" s="59"/>
    </row>
    <row r="133" spans="1:20" x14ac:dyDescent="0.25">
      <c r="A133" s="47"/>
      <c r="B133" s="7"/>
      <c r="C133" s="10"/>
      <c r="D133" s="7"/>
      <c r="E133" s="10"/>
      <c r="F133" s="7"/>
      <c r="G133" s="10">
        <v>0.127</v>
      </c>
      <c r="H133" s="10">
        <v>4.5</v>
      </c>
      <c r="I133" s="10">
        <f t="shared" si="3"/>
        <v>0.57150000000000001</v>
      </c>
      <c r="J133" s="7"/>
      <c r="K133" s="6"/>
      <c r="L133" s="48"/>
      <c r="M133" s="41"/>
      <c r="N133" s="42" t="s">
        <v>364</v>
      </c>
      <c r="O133" s="10">
        <v>0.127</v>
      </c>
      <c r="P133" s="10">
        <v>0.127</v>
      </c>
      <c r="Q133" s="46"/>
      <c r="R133" s="42"/>
      <c r="S133" s="41"/>
      <c r="T133" s="59"/>
    </row>
    <row r="134" spans="1:20" ht="64.5" x14ac:dyDescent="0.25">
      <c r="A134" s="21" t="s">
        <v>241</v>
      </c>
      <c r="B134" s="7" t="s">
        <v>242</v>
      </c>
      <c r="C134" s="10">
        <v>0</v>
      </c>
      <c r="D134" s="7" t="s">
        <v>243</v>
      </c>
      <c r="E134" s="10">
        <v>0.40799999237060547</v>
      </c>
      <c r="F134" s="7" t="s">
        <v>244</v>
      </c>
      <c r="G134" s="10">
        <v>0.127</v>
      </c>
      <c r="H134" s="10">
        <v>5</v>
      </c>
      <c r="I134" s="10">
        <f t="shared" si="3"/>
        <v>0.63500000000000001</v>
      </c>
      <c r="J134" s="7" t="s">
        <v>226</v>
      </c>
      <c r="K134" s="6">
        <v>42836</v>
      </c>
      <c r="L134" s="48" t="s">
        <v>372</v>
      </c>
      <c r="M134" s="41"/>
      <c r="N134" s="42" t="s">
        <v>364</v>
      </c>
      <c r="O134" s="10">
        <v>0.127</v>
      </c>
      <c r="P134" s="10">
        <v>0.127</v>
      </c>
      <c r="Q134" s="46"/>
      <c r="R134" s="42"/>
      <c r="S134" s="41"/>
      <c r="T134" s="59"/>
    </row>
    <row r="135" spans="1:20" x14ac:dyDescent="0.25">
      <c r="A135" s="47"/>
      <c r="B135" s="7"/>
      <c r="C135" s="10"/>
      <c r="D135" s="7"/>
      <c r="E135" s="10"/>
      <c r="F135" s="7"/>
      <c r="G135" s="10">
        <v>9.1999999999999998E-2</v>
      </c>
      <c r="H135" s="10">
        <v>4.5</v>
      </c>
      <c r="I135" s="10">
        <f t="shared" si="3"/>
        <v>0.41399999999999998</v>
      </c>
      <c r="J135" s="7"/>
      <c r="K135" s="6"/>
      <c r="L135" s="48"/>
      <c r="M135" s="41"/>
      <c r="N135" s="42" t="s">
        <v>364</v>
      </c>
      <c r="O135" s="10">
        <v>9.1999999999999998E-2</v>
      </c>
      <c r="P135" s="10">
        <v>9.1999999999999998E-2</v>
      </c>
      <c r="Q135" s="46"/>
      <c r="R135" s="42"/>
      <c r="S135" s="41"/>
      <c r="T135" s="59"/>
    </row>
    <row r="136" spans="1:20" x14ac:dyDescent="0.25">
      <c r="A136" s="47"/>
      <c r="B136" s="7"/>
      <c r="C136" s="10"/>
      <c r="D136" s="7"/>
      <c r="E136" s="10"/>
      <c r="F136" s="7"/>
      <c r="G136" s="10">
        <v>0.189</v>
      </c>
      <c r="H136" s="10">
        <v>5</v>
      </c>
      <c r="I136" s="10">
        <f t="shared" si="3"/>
        <v>0.94500000000000006</v>
      </c>
      <c r="J136" s="7"/>
      <c r="K136" s="6"/>
      <c r="L136" s="48"/>
      <c r="M136" s="41"/>
      <c r="N136" s="42" t="s">
        <v>364</v>
      </c>
      <c r="O136" s="10">
        <v>0.189</v>
      </c>
      <c r="P136" s="10">
        <v>0.189</v>
      </c>
      <c r="Q136" s="46"/>
      <c r="R136" s="42"/>
      <c r="S136" s="41"/>
      <c r="T136" s="59"/>
    </row>
    <row r="137" spans="1:20" ht="51.75" x14ac:dyDescent="0.25">
      <c r="A137" s="21" t="s">
        <v>245</v>
      </c>
      <c r="B137" s="7" t="s">
        <v>246</v>
      </c>
      <c r="C137" s="10">
        <v>0</v>
      </c>
      <c r="D137" s="7" t="s">
        <v>247</v>
      </c>
      <c r="E137" s="10">
        <v>0.58499997854232788</v>
      </c>
      <c r="F137" s="7" t="s">
        <v>248</v>
      </c>
      <c r="G137" s="10">
        <v>0.58499997854232788</v>
      </c>
      <c r="H137" s="10">
        <v>4.5</v>
      </c>
      <c r="I137" s="10">
        <f t="shared" si="3"/>
        <v>2.6324999034404755</v>
      </c>
      <c r="J137" s="7" t="s">
        <v>226</v>
      </c>
      <c r="K137" s="6">
        <v>42836</v>
      </c>
      <c r="L137" s="48" t="s">
        <v>372</v>
      </c>
      <c r="M137" s="41"/>
      <c r="N137" s="42" t="s">
        <v>364</v>
      </c>
      <c r="O137" s="10">
        <v>0.58499997854232788</v>
      </c>
      <c r="P137" s="10">
        <v>0.58499997854232788</v>
      </c>
      <c r="Q137" s="46"/>
      <c r="R137" s="42"/>
      <c r="S137" s="41"/>
      <c r="T137" s="59"/>
    </row>
    <row r="138" spans="1:20" ht="51.75" x14ac:dyDescent="0.25">
      <c r="A138" s="21" t="s">
        <v>249</v>
      </c>
      <c r="B138" s="7" t="s">
        <v>184</v>
      </c>
      <c r="C138" s="10">
        <v>0</v>
      </c>
      <c r="D138" s="7" t="s">
        <v>250</v>
      </c>
      <c r="E138" s="10">
        <v>0.7279999852180481</v>
      </c>
      <c r="F138" s="7" t="s">
        <v>251</v>
      </c>
      <c r="G138" s="10">
        <v>0.28799999999999998</v>
      </c>
      <c r="H138" s="10">
        <v>5</v>
      </c>
      <c r="I138" s="10">
        <f t="shared" si="3"/>
        <v>1.44</v>
      </c>
      <c r="J138" s="7" t="s">
        <v>226</v>
      </c>
      <c r="K138" s="6">
        <v>42836</v>
      </c>
      <c r="L138" s="48" t="s">
        <v>372</v>
      </c>
      <c r="M138" s="41"/>
      <c r="N138" s="42" t="s">
        <v>364</v>
      </c>
      <c r="O138" s="10">
        <v>0.28799999999999998</v>
      </c>
      <c r="P138" s="10">
        <v>0.28799999999999998</v>
      </c>
      <c r="Q138" s="46"/>
      <c r="R138" s="42"/>
      <c r="S138" s="41"/>
      <c r="T138" s="59"/>
    </row>
    <row r="139" spans="1:20" x14ac:dyDescent="0.25">
      <c r="A139" s="47"/>
      <c r="B139" s="7"/>
      <c r="C139" s="10"/>
      <c r="D139" s="7"/>
      <c r="E139" s="10"/>
      <c r="F139" s="7"/>
      <c r="G139" s="10">
        <v>0.106</v>
      </c>
      <c r="H139" s="10">
        <v>4</v>
      </c>
      <c r="I139" s="10">
        <f t="shared" si="3"/>
        <v>0.42399999999999999</v>
      </c>
      <c r="J139" s="7"/>
      <c r="K139" s="6"/>
      <c r="L139" s="48"/>
      <c r="M139" s="41"/>
      <c r="N139" s="42" t="s">
        <v>364</v>
      </c>
      <c r="O139" s="10">
        <v>0.106</v>
      </c>
      <c r="P139" s="10">
        <v>0.106</v>
      </c>
      <c r="Q139" s="46"/>
      <c r="R139" s="42"/>
      <c r="S139" s="41"/>
      <c r="T139" s="59"/>
    </row>
    <row r="140" spans="1:20" x14ac:dyDescent="0.25">
      <c r="A140" s="47"/>
      <c r="B140" s="7"/>
      <c r="C140" s="10"/>
      <c r="D140" s="7"/>
      <c r="E140" s="10"/>
      <c r="F140" s="7"/>
      <c r="G140" s="10">
        <v>0.33100000000000002</v>
      </c>
      <c r="H140" s="10">
        <v>3</v>
      </c>
      <c r="I140" s="10">
        <f t="shared" si="3"/>
        <v>0.9930000000000001</v>
      </c>
      <c r="J140" s="7"/>
      <c r="K140" s="6"/>
      <c r="L140" s="48"/>
      <c r="M140" s="41"/>
      <c r="N140" s="42" t="s">
        <v>364</v>
      </c>
      <c r="O140" s="10">
        <v>0.33100000000000002</v>
      </c>
      <c r="P140" s="10">
        <v>0.33100000000000002</v>
      </c>
      <c r="Q140" s="46"/>
      <c r="R140" s="42"/>
      <c r="S140" s="41"/>
      <c r="T140" s="59"/>
    </row>
    <row r="141" spans="1:20" ht="51.75" x14ac:dyDescent="0.25">
      <c r="A141" s="21" t="s">
        <v>252</v>
      </c>
      <c r="B141" s="7" t="s">
        <v>253</v>
      </c>
      <c r="C141" s="10">
        <v>0</v>
      </c>
      <c r="D141" s="7" t="s">
        <v>254</v>
      </c>
      <c r="E141" s="10">
        <v>0.2199999988079071</v>
      </c>
      <c r="F141" s="7" t="s">
        <v>17</v>
      </c>
      <c r="G141" s="10">
        <v>0.2199999988079071</v>
      </c>
      <c r="H141" s="10">
        <v>3</v>
      </c>
      <c r="I141" s="10">
        <f t="shared" si="3"/>
        <v>0.65999999642372131</v>
      </c>
      <c r="J141" s="7" t="s">
        <v>226</v>
      </c>
      <c r="K141" s="6">
        <v>42836</v>
      </c>
      <c r="L141" s="48" t="s">
        <v>372</v>
      </c>
      <c r="M141" s="41"/>
      <c r="N141" s="42" t="s">
        <v>365</v>
      </c>
      <c r="O141" s="10">
        <v>0.2199999988079071</v>
      </c>
      <c r="P141" s="42"/>
      <c r="Q141" s="46">
        <v>0.22</v>
      </c>
      <c r="R141" s="42"/>
      <c r="S141" s="41"/>
      <c r="T141" s="59"/>
    </row>
    <row r="142" spans="1:20" ht="39" x14ac:dyDescent="0.25">
      <c r="A142" s="21" t="s">
        <v>255</v>
      </c>
      <c r="B142" s="7" t="s">
        <v>256</v>
      </c>
      <c r="C142" s="10">
        <v>0</v>
      </c>
      <c r="D142" s="7" t="s">
        <v>257</v>
      </c>
      <c r="E142" s="10">
        <v>1.5069999694824219</v>
      </c>
      <c r="F142" s="7" t="s">
        <v>11</v>
      </c>
      <c r="G142" s="10">
        <v>0.156</v>
      </c>
      <c r="H142" s="10">
        <v>4</v>
      </c>
      <c r="I142" s="10">
        <f t="shared" si="3"/>
        <v>0.624</v>
      </c>
      <c r="J142" s="7" t="s">
        <v>258</v>
      </c>
      <c r="K142" s="6">
        <v>42837</v>
      </c>
      <c r="L142" s="48" t="s">
        <v>372</v>
      </c>
      <c r="M142" s="41"/>
      <c r="N142" s="42" t="s">
        <v>364</v>
      </c>
      <c r="O142" s="10">
        <v>0.156</v>
      </c>
      <c r="P142" s="10">
        <v>0.156</v>
      </c>
      <c r="Q142" s="46"/>
      <c r="R142" s="42"/>
      <c r="S142" s="41"/>
      <c r="T142" s="59"/>
    </row>
    <row r="143" spans="1:20" x14ac:dyDescent="0.25">
      <c r="A143" s="47"/>
      <c r="B143" s="7"/>
      <c r="C143" s="10"/>
      <c r="D143" s="7"/>
      <c r="E143" s="10"/>
      <c r="F143" s="7"/>
      <c r="G143" s="10">
        <v>0.253</v>
      </c>
      <c r="H143" s="10">
        <v>5</v>
      </c>
      <c r="I143" s="10">
        <f t="shared" si="3"/>
        <v>1.2650000000000001</v>
      </c>
      <c r="J143" s="7"/>
      <c r="K143" s="6"/>
      <c r="L143" s="48"/>
      <c r="M143" s="41"/>
      <c r="N143" s="42" t="s">
        <v>364</v>
      </c>
      <c r="O143" s="10">
        <v>0.253</v>
      </c>
      <c r="P143" s="10">
        <v>0.253</v>
      </c>
      <c r="Q143" s="46"/>
      <c r="R143" s="42"/>
      <c r="S143" s="41"/>
      <c r="T143" s="59"/>
    </row>
    <row r="144" spans="1:20" x14ac:dyDescent="0.25">
      <c r="A144" s="47"/>
      <c r="B144" s="7"/>
      <c r="C144" s="10"/>
      <c r="D144" s="7"/>
      <c r="E144" s="10"/>
      <c r="F144" s="7"/>
      <c r="G144" s="10">
        <v>0.81899999999999995</v>
      </c>
      <c r="H144" s="10">
        <v>4.5</v>
      </c>
      <c r="I144" s="10">
        <f t="shared" si="3"/>
        <v>3.6854999999999998</v>
      </c>
      <c r="J144" s="7"/>
      <c r="K144" s="6"/>
      <c r="L144" s="48"/>
      <c r="M144" s="41"/>
      <c r="N144" s="42" t="s">
        <v>364</v>
      </c>
      <c r="O144" s="10">
        <v>0.81899999999999995</v>
      </c>
      <c r="P144" s="10">
        <v>0.81899999999999995</v>
      </c>
      <c r="Q144" s="46"/>
      <c r="R144" s="42"/>
      <c r="S144" s="41"/>
      <c r="T144" s="59"/>
    </row>
    <row r="145" spans="1:20" x14ac:dyDescent="0.25">
      <c r="A145" s="47"/>
      <c r="B145" s="7"/>
      <c r="C145" s="10"/>
      <c r="D145" s="7"/>
      <c r="E145" s="10"/>
      <c r="F145" s="7"/>
      <c r="G145" s="10">
        <v>0.27900000000000003</v>
      </c>
      <c r="H145" s="10">
        <v>5</v>
      </c>
      <c r="I145" s="10">
        <f t="shared" si="3"/>
        <v>1.395</v>
      </c>
      <c r="J145" s="7"/>
      <c r="K145" s="6"/>
      <c r="L145" s="48"/>
      <c r="M145" s="41"/>
      <c r="N145" s="42" t="s">
        <v>364</v>
      </c>
      <c r="O145" s="10">
        <v>0.27900000000000003</v>
      </c>
      <c r="P145" s="10">
        <v>0.27900000000000003</v>
      </c>
      <c r="Q145" s="46"/>
      <c r="R145" s="42"/>
      <c r="S145" s="41"/>
      <c r="T145" s="59"/>
    </row>
    <row r="146" spans="1:20" ht="51.75" x14ac:dyDescent="0.25">
      <c r="A146" s="21" t="s">
        <v>259</v>
      </c>
      <c r="B146" s="7" t="s">
        <v>170</v>
      </c>
      <c r="C146" s="10">
        <v>0</v>
      </c>
      <c r="D146" s="7" t="s">
        <v>260</v>
      </c>
      <c r="E146" s="10">
        <v>0.42599999904632568</v>
      </c>
      <c r="F146" s="7" t="s">
        <v>261</v>
      </c>
      <c r="G146" s="10">
        <v>0.42599999904632568</v>
      </c>
      <c r="H146" s="10">
        <v>5.6</v>
      </c>
      <c r="I146" s="10">
        <f t="shared" si="3"/>
        <v>2.3855999946594237</v>
      </c>
      <c r="J146" s="7" t="s">
        <v>262</v>
      </c>
      <c r="K146" s="6">
        <v>42837</v>
      </c>
      <c r="L146" s="48" t="s">
        <v>168</v>
      </c>
      <c r="M146" s="41">
        <v>0.42599999999999999</v>
      </c>
      <c r="N146" s="42" t="s">
        <v>365</v>
      </c>
      <c r="O146" s="10">
        <v>0.42599999904632568</v>
      </c>
      <c r="P146" s="42"/>
      <c r="Q146" s="46">
        <v>0.42599999999999999</v>
      </c>
      <c r="R146" s="42"/>
      <c r="S146" s="41"/>
      <c r="T146" s="59"/>
    </row>
    <row r="147" spans="1:20" ht="51.75" x14ac:dyDescent="0.25">
      <c r="A147" s="21" t="s">
        <v>263</v>
      </c>
      <c r="B147" s="7" t="s">
        <v>264</v>
      </c>
      <c r="C147" s="10">
        <v>0</v>
      </c>
      <c r="D147" s="7" t="s">
        <v>48</v>
      </c>
      <c r="E147" s="10">
        <v>0.97699999809265137</v>
      </c>
      <c r="F147" s="7" t="s">
        <v>51</v>
      </c>
      <c r="G147" s="10">
        <v>0.16700000000000001</v>
      </c>
      <c r="H147" s="10">
        <v>4</v>
      </c>
      <c r="I147" s="10">
        <f t="shared" si="3"/>
        <v>0.66800000000000004</v>
      </c>
      <c r="J147" s="7" t="s">
        <v>262</v>
      </c>
      <c r="K147" s="6">
        <v>42837</v>
      </c>
      <c r="L147" s="48" t="s">
        <v>168</v>
      </c>
      <c r="M147" s="41">
        <v>0.97699999999999998</v>
      </c>
      <c r="N147" s="42" t="s">
        <v>397</v>
      </c>
      <c r="O147" s="10">
        <v>0.16700000000000001</v>
      </c>
      <c r="P147" s="10">
        <v>0.16700000000000001</v>
      </c>
      <c r="Q147" s="10"/>
      <c r="R147" s="42"/>
      <c r="S147" s="41"/>
      <c r="T147" s="59"/>
    </row>
    <row r="148" spans="1:20" x14ac:dyDescent="0.25">
      <c r="A148" s="47"/>
      <c r="B148" s="7"/>
      <c r="C148" s="10"/>
      <c r="D148" s="7"/>
      <c r="E148" s="10"/>
      <c r="F148" s="7"/>
      <c r="G148" s="10">
        <v>5.1999999999999998E-2</v>
      </c>
      <c r="H148" s="10">
        <v>5.4</v>
      </c>
      <c r="I148" s="10">
        <f t="shared" si="3"/>
        <v>0.28079999999999999</v>
      </c>
      <c r="J148" s="7"/>
      <c r="K148" s="6"/>
      <c r="L148" s="48"/>
      <c r="M148" s="41"/>
      <c r="N148" s="42" t="s">
        <v>365</v>
      </c>
      <c r="O148" s="10">
        <v>5.1999999999999998E-2</v>
      </c>
      <c r="P148" s="10"/>
      <c r="Q148" s="10">
        <v>5.1999999999999998E-2</v>
      </c>
      <c r="R148" s="42"/>
      <c r="S148" s="41"/>
      <c r="T148" s="59"/>
    </row>
    <row r="149" spans="1:20" x14ac:dyDescent="0.25">
      <c r="A149" s="47"/>
      <c r="B149" s="7"/>
      <c r="C149" s="10"/>
      <c r="D149" s="7"/>
      <c r="E149" s="10"/>
      <c r="F149" s="7"/>
      <c r="G149" s="10">
        <v>0.51500000000000001</v>
      </c>
      <c r="H149" s="10">
        <v>6.2</v>
      </c>
      <c r="I149" s="10">
        <f t="shared" si="3"/>
        <v>3.1930000000000001</v>
      </c>
      <c r="J149" s="7"/>
      <c r="K149" s="6"/>
      <c r="L149" s="48"/>
      <c r="M149" s="41"/>
      <c r="N149" s="42" t="s">
        <v>365</v>
      </c>
      <c r="O149" s="10">
        <v>0.51500000000000001</v>
      </c>
      <c r="P149" s="10"/>
      <c r="Q149" s="10">
        <v>0.51500000000000001</v>
      </c>
      <c r="R149" s="42"/>
      <c r="S149" s="41"/>
      <c r="T149" s="59"/>
    </row>
    <row r="150" spans="1:20" x14ac:dyDescent="0.25">
      <c r="A150" s="47"/>
      <c r="B150" s="7"/>
      <c r="C150" s="10"/>
      <c r="D150" s="7"/>
      <c r="E150" s="10"/>
      <c r="F150" s="7"/>
      <c r="G150" s="10">
        <v>0.24299999999999999</v>
      </c>
      <c r="H150" s="10">
        <v>5.8</v>
      </c>
      <c r="I150" s="10">
        <f t="shared" si="3"/>
        <v>1.4094</v>
      </c>
      <c r="J150" s="7"/>
      <c r="K150" s="6"/>
      <c r="L150" s="48"/>
      <c r="M150" s="41"/>
      <c r="N150" s="42" t="s">
        <v>365</v>
      </c>
      <c r="O150" s="10">
        <v>0.24299999999999999</v>
      </c>
      <c r="P150" s="10"/>
      <c r="Q150" s="10">
        <v>0.24299999999999999</v>
      </c>
      <c r="R150" s="42"/>
      <c r="S150" s="41"/>
      <c r="T150" s="59"/>
    </row>
    <row r="151" spans="1:20" ht="51.75" x14ac:dyDescent="0.25">
      <c r="A151" s="21" t="s">
        <v>265</v>
      </c>
      <c r="B151" s="7" t="s">
        <v>176</v>
      </c>
      <c r="C151" s="10">
        <v>0</v>
      </c>
      <c r="D151" s="7" t="s">
        <v>266</v>
      </c>
      <c r="E151" s="10">
        <v>0.30500000715255737</v>
      </c>
      <c r="F151" s="7" t="s">
        <v>17</v>
      </c>
      <c r="G151" s="10">
        <v>2.7E-2</v>
      </c>
      <c r="H151" s="10">
        <v>4</v>
      </c>
      <c r="I151" s="10">
        <f t="shared" si="3"/>
        <v>0.108</v>
      </c>
      <c r="J151" s="7" t="s">
        <v>262</v>
      </c>
      <c r="K151" s="6">
        <v>42837</v>
      </c>
      <c r="L151" s="48" t="s">
        <v>372</v>
      </c>
      <c r="M151" s="41"/>
      <c r="N151" s="42" t="s">
        <v>365</v>
      </c>
      <c r="O151" s="10">
        <v>2.7E-2</v>
      </c>
      <c r="P151" s="10"/>
      <c r="Q151" s="46">
        <v>2.7E-2</v>
      </c>
      <c r="R151" s="42"/>
      <c r="S151" s="41"/>
      <c r="T151" s="59"/>
    </row>
    <row r="152" spans="1:20" x14ac:dyDescent="0.25">
      <c r="A152" s="47"/>
      <c r="B152" s="7"/>
      <c r="C152" s="10"/>
      <c r="D152" s="7"/>
      <c r="E152" s="10"/>
      <c r="F152" s="7"/>
      <c r="G152" s="10">
        <v>0.27800000000000002</v>
      </c>
      <c r="H152" s="10">
        <v>3.5</v>
      </c>
      <c r="I152" s="10">
        <f t="shared" si="3"/>
        <v>0.97300000000000009</v>
      </c>
      <c r="J152" s="7"/>
      <c r="K152" s="6"/>
      <c r="L152" s="48"/>
      <c r="M152" s="41"/>
      <c r="N152" s="42" t="s">
        <v>364</v>
      </c>
      <c r="O152" s="10">
        <v>0.27800000000000002</v>
      </c>
      <c r="P152" s="10">
        <v>0.27800000000000002</v>
      </c>
      <c r="Q152" s="46"/>
      <c r="R152" s="42"/>
      <c r="S152" s="41"/>
      <c r="T152" s="59"/>
    </row>
    <row r="153" spans="1:20" ht="51.75" x14ac:dyDescent="0.25">
      <c r="A153" s="21" t="s">
        <v>267</v>
      </c>
      <c r="B153" s="7" t="s">
        <v>268</v>
      </c>
      <c r="C153" s="10">
        <v>0</v>
      </c>
      <c r="D153" s="7" t="s">
        <v>269</v>
      </c>
      <c r="E153" s="10">
        <v>0.33100000023841858</v>
      </c>
      <c r="F153" s="7" t="s">
        <v>18</v>
      </c>
      <c r="G153" s="10">
        <v>0.33100000023841858</v>
      </c>
      <c r="H153" s="10">
        <v>3.4</v>
      </c>
      <c r="I153" s="10">
        <f t="shared" si="3"/>
        <v>1.1254000008106231</v>
      </c>
      <c r="J153" s="7" t="s">
        <v>262</v>
      </c>
      <c r="K153" s="6">
        <v>42837</v>
      </c>
      <c r="L153" s="48" t="s">
        <v>372</v>
      </c>
      <c r="M153" s="41"/>
      <c r="N153" s="42" t="s">
        <v>365</v>
      </c>
      <c r="O153" s="10">
        <v>0.33100000023841858</v>
      </c>
      <c r="P153" s="42"/>
      <c r="Q153" s="46">
        <v>0.33100000000000002</v>
      </c>
      <c r="R153" s="42"/>
      <c r="S153" s="41"/>
      <c r="T153" s="59"/>
    </row>
    <row r="154" spans="1:20" ht="39" x14ac:dyDescent="0.25">
      <c r="A154" s="21" t="s">
        <v>270</v>
      </c>
      <c r="B154" s="7" t="s">
        <v>195</v>
      </c>
      <c r="C154" s="10">
        <v>0</v>
      </c>
      <c r="D154" s="7" t="s">
        <v>61</v>
      </c>
      <c r="E154" s="10">
        <v>1.1360000371932983</v>
      </c>
      <c r="F154" s="7" t="s">
        <v>17</v>
      </c>
      <c r="G154" s="10">
        <v>0.42</v>
      </c>
      <c r="H154" s="10">
        <v>5</v>
      </c>
      <c r="I154" s="10">
        <f t="shared" si="3"/>
        <v>2.1</v>
      </c>
      <c r="J154" s="7" t="s">
        <v>271</v>
      </c>
      <c r="K154" s="6">
        <v>42837</v>
      </c>
      <c r="L154" s="48" t="s">
        <v>372</v>
      </c>
      <c r="M154" s="41"/>
      <c r="N154" s="42" t="s">
        <v>364</v>
      </c>
      <c r="O154" s="10">
        <v>0.42</v>
      </c>
      <c r="P154" s="10">
        <v>0.42</v>
      </c>
      <c r="Q154" s="46"/>
      <c r="R154" s="42"/>
      <c r="S154" s="41"/>
      <c r="T154" s="59"/>
    </row>
    <row r="155" spans="1:20" x14ac:dyDescent="0.25">
      <c r="A155" s="47"/>
      <c r="B155" s="7"/>
      <c r="C155" s="10"/>
      <c r="D155" s="7"/>
      <c r="E155" s="10"/>
      <c r="F155" s="7"/>
      <c r="G155" s="10">
        <v>0.58599999999999997</v>
      </c>
      <c r="H155" s="10">
        <v>4.5</v>
      </c>
      <c r="I155" s="10">
        <f t="shared" si="3"/>
        <v>2.637</v>
      </c>
      <c r="J155" s="7"/>
      <c r="K155" s="6"/>
      <c r="L155" s="48"/>
      <c r="M155" s="41"/>
      <c r="N155" s="42" t="s">
        <v>364</v>
      </c>
      <c r="O155" s="10">
        <v>0.58599999999999997</v>
      </c>
      <c r="P155" s="10">
        <v>0.58599999999999997</v>
      </c>
      <c r="Q155" s="46"/>
      <c r="R155" s="42"/>
      <c r="S155" s="41"/>
      <c r="T155" s="59"/>
    </row>
    <row r="156" spans="1:20" x14ac:dyDescent="0.25">
      <c r="A156" s="47"/>
      <c r="B156" s="7"/>
      <c r="C156" s="10"/>
      <c r="D156" s="7"/>
      <c r="E156" s="10"/>
      <c r="F156" s="7"/>
      <c r="G156" s="10">
        <v>0.13</v>
      </c>
      <c r="H156" s="10">
        <v>4</v>
      </c>
      <c r="I156" s="10">
        <f t="shared" si="3"/>
        <v>0.52</v>
      </c>
      <c r="J156" s="7"/>
      <c r="K156" s="6"/>
      <c r="L156" s="48"/>
      <c r="M156" s="41"/>
      <c r="N156" s="42" t="s">
        <v>364</v>
      </c>
      <c r="O156" s="10">
        <v>0.13</v>
      </c>
      <c r="P156" s="10">
        <v>0.13</v>
      </c>
      <c r="Q156" s="46"/>
      <c r="R156" s="42"/>
      <c r="S156" s="41"/>
      <c r="T156" s="59"/>
    </row>
    <row r="157" spans="1:20" ht="51.75" x14ac:dyDescent="0.25">
      <c r="A157" s="21" t="s">
        <v>272</v>
      </c>
      <c r="B157" s="7" t="s">
        <v>273</v>
      </c>
      <c r="C157" s="10">
        <v>0</v>
      </c>
      <c r="D157" s="7" t="s">
        <v>274</v>
      </c>
      <c r="E157" s="10">
        <v>0.24799999594688416</v>
      </c>
      <c r="F157" s="7" t="s">
        <v>275</v>
      </c>
      <c r="G157" s="10">
        <v>0.24799999594688416</v>
      </c>
      <c r="H157" s="10">
        <v>4</v>
      </c>
      <c r="I157" s="10">
        <f t="shared" si="3"/>
        <v>0.99199998378753662</v>
      </c>
      <c r="J157" s="7" t="s">
        <v>276</v>
      </c>
      <c r="K157" s="6">
        <v>42838</v>
      </c>
      <c r="L157" s="48" t="s">
        <v>372</v>
      </c>
      <c r="M157" s="41"/>
      <c r="N157" s="42" t="s">
        <v>364</v>
      </c>
      <c r="O157" s="10">
        <v>0.24799999594688416</v>
      </c>
      <c r="P157" s="10">
        <v>0.24799999594688416</v>
      </c>
      <c r="Q157" s="46"/>
      <c r="R157" s="42"/>
      <c r="S157" s="41"/>
      <c r="T157" s="59"/>
    </row>
    <row r="158" spans="1:20" ht="51.75" x14ac:dyDescent="0.25">
      <c r="A158" s="21" t="s">
        <v>277</v>
      </c>
      <c r="B158" s="7" t="s">
        <v>187</v>
      </c>
      <c r="C158" s="10">
        <v>0</v>
      </c>
      <c r="D158" s="7" t="s">
        <v>278</v>
      </c>
      <c r="E158" s="10">
        <v>0.28299999237060547</v>
      </c>
      <c r="F158" s="7" t="s">
        <v>188</v>
      </c>
      <c r="G158" s="10">
        <v>0.28299999237060547</v>
      </c>
      <c r="H158" s="10">
        <v>4</v>
      </c>
      <c r="I158" s="10">
        <f t="shared" si="3"/>
        <v>1.1319999694824219</v>
      </c>
      <c r="J158" s="7" t="s">
        <v>276</v>
      </c>
      <c r="K158" s="6">
        <v>42838</v>
      </c>
      <c r="L158" s="48" t="s">
        <v>372</v>
      </c>
      <c r="M158" s="41"/>
      <c r="N158" s="42" t="s">
        <v>365</v>
      </c>
      <c r="O158" s="10">
        <v>0.28299999237060547</v>
      </c>
      <c r="P158" s="42"/>
      <c r="Q158" s="46">
        <v>0.28299999999999997</v>
      </c>
      <c r="R158" s="42"/>
      <c r="S158" s="41"/>
      <c r="T158" s="59"/>
    </row>
    <row r="159" spans="1:20" ht="39" x14ac:dyDescent="0.25">
      <c r="A159" s="21" t="s">
        <v>279</v>
      </c>
      <c r="B159" s="7" t="s">
        <v>180</v>
      </c>
      <c r="C159" s="10">
        <v>0</v>
      </c>
      <c r="D159" s="7" t="s">
        <v>280</v>
      </c>
      <c r="E159" s="10">
        <v>0.2720000147819519</v>
      </c>
      <c r="F159" s="7" t="s">
        <v>17</v>
      </c>
      <c r="G159" s="10">
        <v>0.2720000147819519</v>
      </c>
      <c r="H159" s="10">
        <v>5.6</v>
      </c>
      <c r="I159" s="10">
        <f t="shared" si="3"/>
        <v>1.5232000827789305</v>
      </c>
      <c r="J159" s="7" t="s">
        <v>276</v>
      </c>
      <c r="K159" s="6">
        <v>42838</v>
      </c>
      <c r="L159" s="48" t="s">
        <v>372</v>
      </c>
      <c r="M159" s="41"/>
      <c r="N159" s="42" t="s">
        <v>365</v>
      </c>
      <c r="O159" s="10">
        <v>0.2720000147819519</v>
      </c>
      <c r="P159" s="42"/>
      <c r="Q159" s="10">
        <v>0.2720000147819519</v>
      </c>
      <c r="R159" s="42"/>
      <c r="S159" s="41"/>
      <c r="T159" s="59"/>
    </row>
    <row r="160" spans="1:20" ht="39" x14ac:dyDescent="0.25">
      <c r="A160" s="21" t="s">
        <v>281</v>
      </c>
      <c r="B160" s="7" t="s">
        <v>178</v>
      </c>
      <c r="C160" s="10">
        <v>0</v>
      </c>
      <c r="D160" s="7" t="s">
        <v>282</v>
      </c>
      <c r="E160" s="10">
        <v>0.51899999380111694</v>
      </c>
      <c r="F160" s="7" t="s">
        <v>274</v>
      </c>
      <c r="G160" s="10">
        <v>0.36799999999999999</v>
      </c>
      <c r="H160" s="10">
        <v>5.6</v>
      </c>
      <c r="I160" s="10">
        <f t="shared" si="3"/>
        <v>2.0608</v>
      </c>
      <c r="J160" s="7" t="s">
        <v>276</v>
      </c>
      <c r="K160" s="6">
        <v>42838</v>
      </c>
      <c r="L160" s="48" t="s">
        <v>372</v>
      </c>
      <c r="M160" s="41"/>
      <c r="N160" s="42" t="s">
        <v>365</v>
      </c>
      <c r="O160" s="10">
        <v>0.36799999999999999</v>
      </c>
      <c r="P160" s="10"/>
      <c r="Q160" s="10">
        <v>0.36799999999999999</v>
      </c>
      <c r="R160" s="42"/>
      <c r="S160" s="41"/>
      <c r="T160" s="59"/>
    </row>
    <row r="161" spans="1:20" x14ac:dyDescent="0.25">
      <c r="A161" s="47"/>
      <c r="B161" s="7"/>
      <c r="C161" s="10"/>
      <c r="D161" s="7"/>
      <c r="E161" s="10"/>
      <c r="F161" s="7"/>
      <c r="G161" s="10">
        <v>4.7E-2</v>
      </c>
      <c r="H161" s="10">
        <v>4.5</v>
      </c>
      <c r="I161" s="10">
        <f t="shared" si="3"/>
        <v>0.21149999999999999</v>
      </c>
      <c r="J161" s="7"/>
      <c r="K161" s="6"/>
      <c r="L161" s="48"/>
      <c r="M161" s="41"/>
      <c r="N161" s="42" t="s">
        <v>364</v>
      </c>
      <c r="O161" s="10">
        <v>4.7E-2</v>
      </c>
      <c r="P161" s="10">
        <v>4.7E-2</v>
      </c>
      <c r="Q161" s="10"/>
      <c r="R161" s="42"/>
      <c r="S161" s="41"/>
      <c r="T161" s="59"/>
    </row>
    <row r="162" spans="1:20" x14ac:dyDescent="0.25">
      <c r="A162" s="47"/>
      <c r="B162" s="7"/>
      <c r="C162" s="10"/>
      <c r="D162" s="7"/>
      <c r="E162" s="10"/>
      <c r="F162" s="7"/>
      <c r="G162" s="10">
        <v>0.104</v>
      </c>
      <c r="H162" s="10">
        <v>4</v>
      </c>
      <c r="I162" s="10">
        <f t="shared" si="3"/>
        <v>0.41599999999999998</v>
      </c>
      <c r="J162" s="7"/>
      <c r="K162" s="6"/>
      <c r="L162" s="48"/>
      <c r="M162" s="41"/>
      <c r="N162" s="42" t="s">
        <v>364</v>
      </c>
      <c r="O162" s="10">
        <v>0.104</v>
      </c>
      <c r="P162" s="10">
        <v>0.104</v>
      </c>
      <c r="Q162" s="10"/>
      <c r="R162" s="42"/>
      <c r="S162" s="41"/>
      <c r="T162" s="59"/>
    </row>
    <row r="163" spans="1:20" ht="51.75" x14ac:dyDescent="0.25">
      <c r="A163" s="21" t="s">
        <v>283</v>
      </c>
      <c r="B163" s="7" t="s">
        <v>174</v>
      </c>
      <c r="C163" s="10">
        <v>0</v>
      </c>
      <c r="D163" s="7" t="s">
        <v>284</v>
      </c>
      <c r="E163" s="10">
        <v>0.43900001049041748</v>
      </c>
      <c r="F163" s="7" t="s">
        <v>8</v>
      </c>
      <c r="G163" s="10">
        <v>0.43900001049041748</v>
      </c>
      <c r="H163" s="10">
        <v>5.4</v>
      </c>
      <c r="I163" s="10">
        <f t="shared" si="3"/>
        <v>2.3706000566482546</v>
      </c>
      <c r="J163" s="7" t="s">
        <v>276</v>
      </c>
      <c r="K163" s="6">
        <v>42838</v>
      </c>
      <c r="L163" s="48" t="s">
        <v>372</v>
      </c>
      <c r="M163" s="41"/>
      <c r="N163" s="42" t="s">
        <v>365</v>
      </c>
      <c r="O163" s="10">
        <v>0.43900001049041748</v>
      </c>
      <c r="P163" s="42"/>
      <c r="Q163" s="46">
        <v>0.439</v>
      </c>
      <c r="R163" s="42"/>
      <c r="S163" s="41"/>
      <c r="T163" s="59"/>
    </row>
    <row r="164" spans="1:20" ht="39" x14ac:dyDescent="0.25">
      <c r="A164" s="21" t="s">
        <v>285</v>
      </c>
      <c r="B164" s="7" t="s">
        <v>170</v>
      </c>
      <c r="C164" s="10">
        <v>0</v>
      </c>
      <c r="D164" s="7" t="s">
        <v>286</v>
      </c>
      <c r="E164" s="10">
        <v>0.41499999165534973</v>
      </c>
      <c r="F164" s="7" t="s">
        <v>8</v>
      </c>
      <c r="G164" s="10">
        <v>0.41499999165534973</v>
      </c>
      <c r="H164" s="10">
        <v>5.6</v>
      </c>
      <c r="I164" s="10">
        <f t="shared" si="3"/>
        <v>2.3239999532699582</v>
      </c>
      <c r="J164" s="7" t="s">
        <v>276</v>
      </c>
      <c r="K164" s="6">
        <v>42838</v>
      </c>
      <c r="L164" s="48" t="s">
        <v>372</v>
      </c>
      <c r="M164" s="41"/>
      <c r="N164" s="42" t="s">
        <v>365</v>
      </c>
      <c r="O164" s="10">
        <v>0.41499999165534973</v>
      </c>
      <c r="P164" s="42"/>
      <c r="Q164" s="46">
        <v>0.41499999999999998</v>
      </c>
      <c r="R164" s="42"/>
      <c r="S164" s="41"/>
      <c r="T164" s="59"/>
    </row>
    <row r="165" spans="1:20" ht="51.75" x14ac:dyDescent="0.25">
      <c r="A165" s="21" t="s">
        <v>287</v>
      </c>
      <c r="B165" s="7" t="s">
        <v>288</v>
      </c>
      <c r="C165" s="10">
        <v>0</v>
      </c>
      <c r="D165" s="7" t="s">
        <v>289</v>
      </c>
      <c r="E165" s="10">
        <v>0.20900000631809235</v>
      </c>
      <c r="F165" s="7" t="s">
        <v>22</v>
      </c>
      <c r="G165" s="10">
        <v>0.20900000631809235</v>
      </c>
      <c r="H165" s="10">
        <v>2.4</v>
      </c>
      <c r="I165" s="10">
        <f t="shared" si="3"/>
        <v>0.50160001516342156</v>
      </c>
      <c r="J165" s="7" t="s">
        <v>276</v>
      </c>
      <c r="K165" s="6">
        <v>42838</v>
      </c>
      <c r="L165" s="48" t="s">
        <v>372</v>
      </c>
      <c r="M165" s="41"/>
      <c r="N165" s="42" t="s">
        <v>365</v>
      </c>
      <c r="O165" s="10">
        <v>0.20900000631809235</v>
      </c>
      <c r="P165" s="42"/>
      <c r="Q165" s="46">
        <v>0.20899999999999999</v>
      </c>
      <c r="R165" s="42"/>
      <c r="S165" s="41"/>
      <c r="T165" s="59"/>
    </row>
    <row r="166" spans="1:20" ht="51.75" x14ac:dyDescent="0.25">
      <c r="A166" s="21" t="s">
        <v>290</v>
      </c>
      <c r="B166" s="7" t="s">
        <v>291</v>
      </c>
      <c r="C166" s="10">
        <v>0</v>
      </c>
      <c r="D166" s="7" t="s">
        <v>292</v>
      </c>
      <c r="E166" s="10">
        <v>0.30700001120567322</v>
      </c>
      <c r="F166" s="7" t="s">
        <v>77</v>
      </c>
      <c r="G166" s="10">
        <v>0.124</v>
      </c>
      <c r="H166" s="10">
        <v>5.4</v>
      </c>
      <c r="I166" s="10">
        <f t="shared" si="3"/>
        <v>0.66960000000000008</v>
      </c>
      <c r="J166" s="7" t="s">
        <v>276</v>
      </c>
      <c r="K166" s="6">
        <v>42838</v>
      </c>
      <c r="L166" s="48" t="s">
        <v>372</v>
      </c>
      <c r="M166" s="41"/>
      <c r="N166" s="42" t="s">
        <v>373</v>
      </c>
      <c r="O166" s="10">
        <v>0.124</v>
      </c>
      <c r="P166" s="42"/>
      <c r="Q166" s="46">
        <v>0.124</v>
      </c>
      <c r="R166" s="42"/>
      <c r="S166" s="41"/>
      <c r="T166" s="59"/>
    </row>
    <row r="167" spans="1:20" x14ac:dyDescent="0.25">
      <c r="A167" s="47"/>
      <c r="B167" s="7"/>
      <c r="C167" s="10"/>
      <c r="D167" s="7"/>
      <c r="E167" s="10"/>
      <c r="F167" s="7"/>
      <c r="G167" s="10">
        <v>0.13100000000000001</v>
      </c>
      <c r="H167" s="10">
        <v>6</v>
      </c>
      <c r="I167" s="10">
        <f t="shared" si="3"/>
        <v>0.78600000000000003</v>
      </c>
      <c r="J167" s="7"/>
      <c r="K167" s="6"/>
      <c r="L167" s="48"/>
      <c r="M167" s="41"/>
      <c r="N167" s="42"/>
      <c r="O167" s="10">
        <v>0.13100000000000001</v>
      </c>
      <c r="P167" s="10">
        <v>0.13100000000000001</v>
      </c>
      <c r="Q167" s="46"/>
      <c r="R167" s="42"/>
      <c r="S167" s="41"/>
      <c r="T167" s="59"/>
    </row>
    <row r="168" spans="1:20" x14ac:dyDescent="0.25">
      <c r="A168" s="47"/>
      <c r="B168" s="7"/>
      <c r="C168" s="10"/>
      <c r="D168" s="7"/>
      <c r="E168" s="10"/>
      <c r="F168" s="7"/>
      <c r="G168" s="10">
        <v>5.1999999999999998E-2</v>
      </c>
      <c r="H168" s="10">
        <v>5</v>
      </c>
      <c r="I168" s="10">
        <f t="shared" si="3"/>
        <v>0.26</v>
      </c>
      <c r="J168" s="7"/>
      <c r="K168" s="6"/>
      <c r="L168" s="48"/>
      <c r="M168" s="41"/>
      <c r="N168" s="42"/>
      <c r="O168" s="10">
        <v>5.1999999999999998E-2</v>
      </c>
      <c r="P168" s="10">
        <v>5.1999999999999998E-2</v>
      </c>
      <c r="Q168" s="46"/>
      <c r="R168" s="42"/>
      <c r="S168" s="41"/>
      <c r="T168" s="59"/>
    </row>
    <row r="169" spans="1:20" ht="64.5" x14ac:dyDescent="0.25">
      <c r="A169" s="21" t="s">
        <v>293</v>
      </c>
      <c r="B169" s="7" t="s">
        <v>179</v>
      </c>
      <c r="C169" s="10">
        <v>0</v>
      </c>
      <c r="D169" s="7" t="s">
        <v>294</v>
      </c>
      <c r="E169" s="10">
        <v>0.87000000476837158</v>
      </c>
      <c r="F169" s="7" t="s">
        <v>295</v>
      </c>
      <c r="G169" s="10">
        <v>0.87000000476837158</v>
      </c>
      <c r="H169" s="10">
        <v>6</v>
      </c>
      <c r="I169" s="10">
        <f t="shared" si="3"/>
        <v>5.2200000286102295</v>
      </c>
      <c r="J169" s="7" t="s">
        <v>276</v>
      </c>
      <c r="K169" s="6">
        <v>42838</v>
      </c>
      <c r="L169" s="48" t="s">
        <v>168</v>
      </c>
      <c r="M169" s="41">
        <v>0.87</v>
      </c>
      <c r="N169" s="42" t="s">
        <v>365</v>
      </c>
      <c r="O169" s="10">
        <v>0.87000000476837158</v>
      </c>
      <c r="P169" s="42"/>
      <c r="Q169" s="46">
        <v>0.87</v>
      </c>
      <c r="R169" s="42"/>
      <c r="S169" s="41"/>
      <c r="T169" s="59"/>
    </row>
    <row r="170" spans="1:20" ht="51.75" x14ac:dyDescent="0.25">
      <c r="A170" s="21" t="s">
        <v>296</v>
      </c>
      <c r="B170" s="7" t="s">
        <v>169</v>
      </c>
      <c r="C170" s="10">
        <v>0</v>
      </c>
      <c r="D170" s="7" t="s">
        <v>297</v>
      </c>
      <c r="E170" s="10">
        <v>0.15700000524520874</v>
      </c>
      <c r="F170" s="7" t="s">
        <v>298</v>
      </c>
      <c r="G170" s="10">
        <v>0.15700000524520874</v>
      </c>
      <c r="H170" s="10">
        <v>5.6</v>
      </c>
      <c r="I170" s="10">
        <f t="shared" si="3"/>
        <v>0.87920002937316888</v>
      </c>
      <c r="J170" s="7" t="s">
        <v>276</v>
      </c>
      <c r="K170" s="6">
        <v>42838</v>
      </c>
      <c r="L170" s="48" t="s">
        <v>372</v>
      </c>
      <c r="M170" s="41"/>
      <c r="N170" s="42" t="s">
        <v>365</v>
      </c>
      <c r="O170" s="10">
        <v>0.15700000524520874</v>
      </c>
      <c r="P170" s="42"/>
      <c r="Q170" s="10">
        <v>0.15700000524520874</v>
      </c>
      <c r="R170" s="42"/>
      <c r="S170" s="41"/>
      <c r="T170" s="59"/>
    </row>
    <row r="171" spans="1:20" ht="64.5" x14ac:dyDescent="0.25">
      <c r="A171" s="21" t="s">
        <v>299</v>
      </c>
      <c r="B171" s="7" t="s">
        <v>300</v>
      </c>
      <c r="C171" s="10">
        <v>0</v>
      </c>
      <c r="D171" s="7" t="s">
        <v>301</v>
      </c>
      <c r="E171" s="10">
        <v>1.0240000486373901</v>
      </c>
      <c r="F171" s="7" t="s">
        <v>114</v>
      </c>
      <c r="G171" s="10">
        <v>0.28799999999999998</v>
      </c>
      <c r="H171" s="10">
        <v>4.8</v>
      </c>
      <c r="I171" s="10">
        <f t="shared" si="3"/>
        <v>1.3823999999999999</v>
      </c>
      <c r="J171" s="7" t="s">
        <v>302</v>
      </c>
      <c r="K171" s="6">
        <v>42839</v>
      </c>
      <c r="L171" s="48" t="s">
        <v>372</v>
      </c>
      <c r="M171" s="41"/>
      <c r="N171" s="42" t="s">
        <v>365</v>
      </c>
      <c r="O171" s="10">
        <v>0.28799999999999998</v>
      </c>
      <c r="P171" s="42"/>
      <c r="Q171" s="10">
        <v>0.28799999999999998</v>
      </c>
      <c r="R171" s="42"/>
      <c r="S171" s="41"/>
      <c r="T171" s="59"/>
    </row>
    <row r="172" spans="1:20" x14ac:dyDescent="0.25">
      <c r="A172" s="47"/>
      <c r="B172" s="7"/>
      <c r="C172" s="10"/>
      <c r="D172" s="7"/>
      <c r="E172" s="10"/>
      <c r="F172" s="7"/>
      <c r="G172" s="10">
        <v>0.73599999999999999</v>
      </c>
      <c r="H172" s="10">
        <v>4.5999999999999996</v>
      </c>
      <c r="I172" s="10">
        <f t="shared" si="3"/>
        <v>3.3855999999999997</v>
      </c>
      <c r="J172" s="7"/>
      <c r="K172" s="6"/>
      <c r="L172" s="48"/>
      <c r="M172" s="41"/>
      <c r="N172" s="42" t="s">
        <v>365</v>
      </c>
      <c r="O172" s="10">
        <v>0.73599999999999999</v>
      </c>
      <c r="P172" s="42"/>
      <c r="Q172" s="10">
        <v>0.73599999999999999</v>
      </c>
      <c r="R172" s="42"/>
      <c r="S172" s="41"/>
      <c r="T172" s="59"/>
    </row>
    <row r="173" spans="1:20" ht="51.75" x14ac:dyDescent="0.25">
      <c r="A173" s="21" t="s">
        <v>303</v>
      </c>
      <c r="B173" s="7" t="s">
        <v>174</v>
      </c>
      <c r="C173" s="10">
        <v>0</v>
      </c>
      <c r="D173" s="7" t="s">
        <v>304</v>
      </c>
      <c r="E173" s="10">
        <v>0.17499999701976776</v>
      </c>
      <c r="F173" s="7" t="s">
        <v>17</v>
      </c>
      <c r="G173" s="10">
        <v>0.14000000000000001</v>
      </c>
      <c r="H173" s="10">
        <v>3.4</v>
      </c>
      <c r="I173" s="10">
        <f t="shared" si="3"/>
        <v>0.47600000000000003</v>
      </c>
      <c r="J173" s="7" t="s">
        <v>302</v>
      </c>
      <c r="K173" s="6">
        <v>42839</v>
      </c>
      <c r="L173" s="48" t="s">
        <v>372</v>
      </c>
      <c r="M173" s="41"/>
      <c r="N173" s="42" t="s">
        <v>365</v>
      </c>
      <c r="O173" s="10">
        <v>0.14000000000000001</v>
      </c>
      <c r="P173" s="46"/>
      <c r="Q173" s="46">
        <v>0.14000000000000001</v>
      </c>
      <c r="R173" s="42"/>
      <c r="S173" s="41"/>
      <c r="T173" s="59"/>
    </row>
    <row r="174" spans="1:20" x14ac:dyDescent="0.25">
      <c r="A174" s="47"/>
      <c r="B174" s="7"/>
      <c r="C174" s="10"/>
      <c r="D174" s="7"/>
      <c r="E174" s="10"/>
      <c r="F174" s="7"/>
      <c r="G174" s="10">
        <v>3.5000000000000003E-2</v>
      </c>
      <c r="H174" s="10">
        <v>4</v>
      </c>
      <c r="I174" s="10">
        <f t="shared" si="3"/>
        <v>0.14000000000000001</v>
      </c>
      <c r="J174" s="7"/>
      <c r="K174" s="6"/>
      <c r="L174" s="48"/>
      <c r="M174" s="41"/>
      <c r="N174" s="42" t="s">
        <v>364</v>
      </c>
      <c r="O174" s="10">
        <v>3.5000000000000003E-2</v>
      </c>
      <c r="P174" s="10">
        <v>3.5000000000000003E-2</v>
      </c>
      <c r="Q174" s="46"/>
      <c r="R174" s="42"/>
      <c r="S174" s="41"/>
      <c r="T174" s="59"/>
    </row>
    <row r="175" spans="1:20" ht="51.75" x14ac:dyDescent="0.25">
      <c r="A175" s="21" t="s">
        <v>305</v>
      </c>
      <c r="B175" s="7" t="s">
        <v>186</v>
      </c>
      <c r="C175" s="10">
        <v>0</v>
      </c>
      <c r="D175" s="7" t="s">
        <v>306</v>
      </c>
      <c r="E175" s="10">
        <v>0.22100000083446503</v>
      </c>
      <c r="F175" s="7" t="s">
        <v>17</v>
      </c>
      <c r="G175" s="10">
        <v>0.155</v>
      </c>
      <c r="H175" s="10">
        <v>4</v>
      </c>
      <c r="I175" s="10">
        <f t="shared" si="3"/>
        <v>0.62</v>
      </c>
      <c r="J175" s="7" t="s">
        <v>302</v>
      </c>
      <c r="K175" s="6">
        <v>42839</v>
      </c>
      <c r="L175" s="48" t="s">
        <v>372</v>
      </c>
      <c r="M175" s="41"/>
      <c r="N175" s="42" t="s">
        <v>364</v>
      </c>
      <c r="O175" s="10">
        <v>0.155</v>
      </c>
      <c r="P175" s="10">
        <v>0.155</v>
      </c>
      <c r="Q175" s="46"/>
      <c r="R175" s="42"/>
      <c r="S175" s="41"/>
      <c r="T175" s="59"/>
    </row>
    <row r="176" spans="1:20" x14ac:dyDescent="0.25">
      <c r="A176" s="47"/>
      <c r="B176" s="7"/>
      <c r="C176" s="10"/>
      <c r="D176" s="7"/>
      <c r="E176" s="10"/>
      <c r="F176" s="7"/>
      <c r="G176" s="10">
        <v>6.6000000000000003E-2</v>
      </c>
      <c r="H176" s="10">
        <v>3.5</v>
      </c>
      <c r="I176" s="10">
        <f t="shared" si="3"/>
        <v>0.23100000000000001</v>
      </c>
      <c r="J176" s="7"/>
      <c r="K176" s="6"/>
      <c r="L176" s="48"/>
      <c r="M176" s="41"/>
      <c r="N176" s="42" t="s">
        <v>364</v>
      </c>
      <c r="O176" s="10">
        <v>6.6000000000000003E-2</v>
      </c>
      <c r="P176" s="10">
        <v>6.6000000000000003E-2</v>
      </c>
      <c r="Q176" s="46"/>
      <c r="R176" s="42"/>
      <c r="S176" s="41"/>
      <c r="T176" s="59"/>
    </row>
    <row r="177" spans="1:26" ht="51.75" x14ac:dyDescent="0.25">
      <c r="A177" s="21" t="s">
        <v>307</v>
      </c>
      <c r="B177" s="7" t="s">
        <v>183</v>
      </c>
      <c r="C177" s="10">
        <v>0</v>
      </c>
      <c r="D177" s="7" t="s">
        <v>308</v>
      </c>
      <c r="E177" s="10">
        <v>0.14599999785423279</v>
      </c>
      <c r="F177" s="7" t="s">
        <v>167</v>
      </c>
      <c r="G177" s="10">
        <v>0.13400000000000001</v>
      </c>
      <c r="H177" s="10">
        <v>3.4</v>
      </c>
      <c r="I177" s="10">
        <f t="shared" si="3"/>
        <v>0.4556</v>
      </c>
      <c r="J177" s="7" t="s">
        <v>302</v>
      </c>
      <c r="K177" s="6">
        <v>42839</v>
      </c>
      <c r="L177" s="48" t="s">
        <v>372</v>
      </c>
      <c r="M177" s="41"/>
      <c r="N177" s="42" t="s">
        <v>365</v>
      </c>
      <c r="O177" s="10">
        <v>0.13400000000000001</v>
      </c>
      <c r="P177" s="42"/>
      <c r="Q177" s="46">
        <v>0.13400000000000001</v>
      </c>
      <c r="R177" s="42"/>
      <c r="S177" s="41"/>
      <c r="T177" s="59"/>
    </row>
    <row r="178" spans="1:26" x14ac:dyDescent="0.25">
      <c r="A178" s="47"/>
      <c r="B178" s="7"/>
      <c r="C178" s="10"/>
      <c r="D178" s="7"/>
      <c r="E178" s="10"/>
      <c r="F178" s="7"/>
      <c r="G178" s="10">
        <v>1.2E-2</v>
      </c>
      <c r="H178" s="10">
        <v>3</v>
      </c>
      <c r="I178" s="10">
        <f t="shared" si="3"/>
        <v>3.6000000000000004E-2</v>
      </c>
      <c r="J178" s="7"/>
      <c r="K178" s="6"/>
      <c r="L178" s="48"/>
      <c r="M178" s="41"/>
      <c r="N178" s="42" t="s">
        <v>364</v>
      </c>
      <c r="O178" s="10">
        <v>1.2E-2</v>
      </c>
      <c r="P178" s="42">
        <v>1.2E-2</v>
      </c>
      <c r="Q178" s="46"/>
      <c r="R178" s="42"/>
      <c r="S178" s="41"/>
      <c r="T178" s="59"/>
    </row>
    <row r="179" spans="1:26" ht="64.5" x14ac:dyDescent="0.25">
      <c r="A179" s="21" t="s">
        <v>309</v>
      </c>
      <c r="B179" s="7" t="s">
        <v>179</v>
      </c>
      <c r="C179" s="10">
        <v>0</v>
      </c>
      <c r="D179" s="7" t="s">
        <v>310</v>
      </c>
      <c r="E179" s="10">
        <v>0.96899998188018799</v>
      </c>
      <c r="F179" s="7" t="s">
        <v>311</v>
      </c>
      <c r="G179" s="10">
        <v>0.96899998188018799</v>
      </c>
      <c r="H179" s="10">
        <v>7</v>
      </c>
      <c r="I179" s="10">
        <f t="shared" si="3"/>
        <v>6.7829998731613159</v>
      </c>
      <c r="J179" s="7" t="s">
        <v>302</v>
      </c>
      <c r="K179" s="6">
        <v>42839</v>
      </c>
      <c r="L179" s="48" t="s">
        <v>168</v>
      </c>
      <c r="M179" s="41">
        <v>0.96899999999999997</v>
      </c>
      <c r="N179" s="42" t="s">
        <v>365</v>
      </c>
      <c r="O179" s="10">
        <v>0.96899998188018799</v>
      </c>
      <c r="P179" s="42"/>
      <c r="Q179" s="10">
        <v>0.96899998188018799</v>
      </c>
      <c r="R179" s="42"/>
      <c r="S179" s="41"/>
      <c r="T179" s="59"/>
    </row>
    <row r="180" spans="1:26" ht="39" x14ac:dyDescent="0.25">
      <c r="A180" s="21" t="s">
        <v>312</v>
      </c>
      <c r="B180" s="7" t="s">
        <v>172</v>
      </c>
      <c r="C180" s="10">
        <v>0</v>
      </c>
      <c r="D180" s="7" t="s">
        <v>313</v>
      </c>
      <c r="E180" s="10">
        <v>9.8999999463558197E-2</v>
      </c>
      <c r="F180" s="7" t="s">
        <v>8</v>
      </c>
      <c r="G180" s="10">
        <v>9.8999999463558197E-2</v>
      </c>
      <c r="H180" s="10">
        <v>3.5</v>
      </c>
      <c r="I180" s="10">
        <f t="shared" si="3"/>
        <v>0.34649999812245369</v>
      </c>
      <c r="J180" s="7" t="s">
        <v>302</v>
      </c>
      <c r="K180" s="6">
        <v>42839</v>
      </c>
      <c r="L180" s="48" t="s">
        <v>372</v>
      </c>
      <c r="M180" s="41"/>
      <c r="N180" s="42" t="s">
        <v>364</v>
      </c>
      <c r="O180" s="10">
        <v>9.8999999463558197E-2</v>
      </c>
      <c r="P180" s="10">
        <v>9.8999999463558197E-2</v>
      </c>
      <c r="Q180" s="46"/>
      <c r="R180" s="42"/>
      <c r="S180" s="41"/>
      <c r="T180" s="59"/>
    </row>
    <row r="181" spans="1:26" ht="39" x14ac:dyDescent="0.25">
      <c r="A181" s="21" t="s">
        <v>314</v>
      </c>
      <c r="B181" s="7" t="s">
        <v>175</v>
      </c>
      <c r="C181" s="10">
        <v>0</v>
      </c>
      <c r="D181" s="7" t="s">
        <v>315</v>
      </c>
      <c r="E181" s="10">
        <v>0.58899998664855957</v>
      </c>
      <c r="F181" s="7" t="s">
        <v>17</v>
      </c>
      <c r="G181" s="10">
        <v>0.20499999999999999</v>
      </c>
      <c r="H181" s="10">
        <v>3</v>
      </c>
      <c r="I181" s="10">
        <f t="shared" si="3"/>
        <v>0.61499999999999999</v>
      </c>
      <c r="J181" s="7" t="s">
        <v>316</v>
      </c>
      <c r="K181" s="6">
        <v>42850</v>
      </c>
      <c r="L181" s="48" t="s">
        <v>372</v>
      </c>
      <c r="M181" s="41"/>
      <c r="N181" s="42" t="s">
        <v>364</v>
      </c>
      <c r="O181" s="10">
        <v>0.20499999999999999</v>
      </c>
      <c r="P181" s="10">
        <v>0.20499999999999999</v>
      </c>
      <c r="Q181" s="46"/>
      <c r="R181" s="42"/>
      <c r="S181" s="41"/>
      <c r="T181" s="59"/>
    </row>
    <row r="182" spans="1:26" x14ac:dyDescent="0.25">
      <c r="A182" s="47"/>
      <c r="B182" s="7"/>
      <c r="C182" s="10"/>
      <c r="D182" s="7"/>
      <c r="E182" s="10"/>
      <c r="F182" s="7"/>
      <c r="G182" s="10">
        <v>0.27400000000000002</v>
      </c>
      <c r="H182" s="10">
        <v>6</v>
      </c>
      <c r="I182" s="10">
        <f t="shared" si="3"/>
        <v>1.6440000000000001</v>
      </c>
      <c r="J182" s="7"/>
      <c r="K182" s="6"/>
      <c r="L182" s="48"/>
      <c r="M182" s="41"/>
      <c r="N182" s="42" t="s">
        <v>365</v>
      </c>
      <c r="O182" s="10">
        <v>0.27400000000000002</v>
      </c>
      <c r="P182" s="10"/>
      <c r="Q182" s="46">
        <v>0.27400000000000002</v>
      </c>
      <c r="R182" s="42"/>
      <c r="S182" s="41"/>
      <c r="T182" s="59"/>
    </row>
    <row r="183" spans="1:26" x14ac:dyDescent="0.25">
      <c r="A183" s="47"/>
      <c r="B183" s="7"/>
      <c r="C183" s="10"/>
      <c r="D183" s="7"/>
      <c r="E183" s="10"/>
      <c r="F183" s="7"/>
      <c r="G183" s="10">
        <v>0.11</v>
      </c>
      <c r="H183" s="10">
        <v>3</v>
      </c>
      <c r="I183" s="10">
        <f t="shared" si="3"/>
        <v>0.33</v>
      </c>
      <c r="J183" s="7"/>
      <c r="K183" s="6"/>
      <c r="L183" s="48"/>
      <c r="M183" s="41"/>
      <c r="N183" s="42" t="s">
        <v>364</v>
      </c>
      <c r="O183" s="10">
        <v>0.11</v>
      </c>
      <c r="P183" s="10">
        <v>0.11</v>
      </c>
      <c r="Q183" s="46"/>
      <c r="R183" s="42"/>
      <c r="S183" s="41"/>
      <c r="T183" s="59"/>
    </row>
    <row r="184" spans="1:26" ht="51.75" x14ac:dyDescent="0.25">
      <c r="A184" s="21" t="s">
        <v>317</v>
      </c>
      <c r="B184" s="7" t="s">
        <v>318</v>
      </c>
      <c r="C184" s="10">
        <v>0</v>
      </c>
      <c r="D184" s="7" t="s">
        <v>319</v>
      </c>
      <c r="E184" s="10">
        <v>0.2070000022649765</v>
      </c>
      <c r="F184" s="7" t="s">
        <v>9</v>
      </c>
      <c r="G184" s="10">
        <v>0.2070000022649765</v>
      </c>
      <c r="H184" s="10">
        <v>3</v>
      </c>
      <c r="I184" s="10">
        <f t="shared" si="3"/>
        <v>0.6210000067949295</v>
      </c>
      <c r="J184" s="7" t="s">
        <v>302</v>
      </c>
      <c r="K184" s="6">
        <v>42978</v>
      </c>
      <c r="L184" s="48" t="s">
        <v>372</v>
      </c>
      <c r="M184" s="41"/>
      <c r="N184" s="42" t="s">
        <v>364</v>
      </c>
      <c r="O184" s="10">
        <v>0.2070000022649765</v>
      </c>
      <c r="P184" s="10">
        <v>0.2070000022649765</v>
      </c>
      <c r="Q184" s="46"/>
      <c r="R184" s="42"/>
      <c r="S184" s="41"/>
      <c r="T184" s="59"/>
    </row>
    <row r="185" spans="1:26" ht="39" x14ac:dyDescent="0.25">
      <c r="A185" s="21" t="s">
        <v>320</v>
      </c>
      <c r="B185" s="7" t="s">
        <v>321</v>
      </c>
      <c r="C185" s="10">
        <v>0</v>
      </c>
      <c r="D185" s="7" t="s">
        <v>322</v>
      </c>
      <c r="E185" s="10">
        <v>0.23800000548362732</v>
      </c>
      <c r="F185" s="7" t="s">
        <v>16</v>
      </c>
      <c r="G185" s="10">
        <v>7.4999999999999997E-2</v>
      </c>
      <c r="H185" s="10">
        <v>4</v>
      </c>
      <c r="I185" s="10">
        <f t="shared" si="3"/>
        <v>0.3</v>
      </c>
      <c r="J185" s="7" t="s">
        <v>323</v>
      </c>
      <c r="K185" s="6">
        <v>42837</v>
      </c>
      <c r="L185" s="48" t="s">
        <v>372</v>
      </c>
      <c r="M185" s="41"/>
      <c r="N185" s="42" t="s">
        <v>364</v>
      </c>
      <c r="O185" s="10">
        <v>7.4999999999999997E-2</v>
      </c>
      <c r="P185" s="10">
        <v>7.4999999999999997E-2</v>
      </c>
      <c r="Q185" s="46"/>
      <c r="R185" s="42"/>
      <c r="S185" s="41"/>
      <c r="T185" s="59"/>
    </row>
    <row r="186" spans="1:26" x14ac:dyDescent="0.25">
      <c r="A186" s="47"/>
      <c r="B186" s="7"/>
      <c r="C186" s="10"/>
      <c r="D186" s="7"/>
      <c r="E186" s="10"/>
      <c r="F186" s="7"/>
      <c r="G186" s="10">
        <v>0.16300000000000001</v>
      </c>
      <c r="H186" s="10">
        <v>3.5</v>
      </c>
      <c r="I186" s="10">
        <f t="shared" si="3"/>
        <v>0.57050000000000001</v>
      </c>
      <c r="J186" s="7"/>
      <c r="K186" s="6"/>
      <c r="L186" s="48"/>
      <c r="M186" s="41"/>
      <c r="N186" s="42" t="s">
        <v>364</v>
      </c>
      <c r="O186" s="10">
        <v>0.16300000000000001</v>
      </c>
      <c r="P186" s="10">
        <v>0.16300000000000001</v>
      </c>
      <c r="Q186" s="46"/>
      <c r="R186" s="42"/>
      <c r="S186" s="41"/>
      <c r="T186" s="59"/>
    </row>
    <row r="187" spans="1:26" ht="39" x14ac:dyDescent="0.25">
      <c r="A187" s="21" t="s">
        <v>324</v>
      </c>
      <c r="B187" s="7" t="s">
        <v>325</v>
      </c>
      <c r="C187" s="10">
        <v>0</v>
      </c>
      <c r="D187" s="7" t="s">
        <v>326</v>
      </c>
      <c r="E187" s="10">
        <v>0.17700000107288361</v>
      </c>
      <c r="F187" s="7" t="s">
        <v>16</v>
      </c>
      <c r="G187" s="10">
        <v>0.17700000107288361</v>
      </c>
      <c r="H187" s="10">
        <v>3</v>
      </c>
      <c r="I187" s="10">
        <f t="shared" si="3"/>
        <v>0.53100000321865082</v>
      </c>
      <c r="J187" s="7" t="s">
        <v>327</v>
      </c>
      <c r="K187" s="6">
        <v>42978</v>
      </c>
      <c r="L187" s="48" t="s">
        <v>372</v>
      </c>
      <c r="M187" s="41"/>
      <c r="N187" s="42" t="s">
        <v>364</v>
      </c>
      <c r="O187" s="10">
        <v>0.17700000107288361</v>
      </c>
      <c r="P187" s="10">
        <v>0.17700000107288361</v>
      </c>
      <c r="Q187" s="46"/>
      <c r="R187" s="42"/>
      <c r="S187" s="41"/>
      <c r="T187" s="59"/>
    </row>
    <row r="188" spans="1:26" ht="30" customHeight="1" x14ac:dyDescent="0.25">
      <c r="A188" s="21" t="s">
        <v>328</v>
      </c>
      <c r="B188" s="52" t="s">
        <v>329</v>
      </c>
      <c r="C188" s="53">
        <v>0</v>
      </c>
      <c r="D188" s="52" t="s">
        <v>330</v>
      </c>
      <c r="E188" s="53">
        <v>0.17499999701976776</v>
      </c>
      <c r="F188" s="52" t="s">
        <v>185</v>
      </c>
      <c r="G188" s="53">
        <v>0.17499999701976776</v>
      </c>
      <c r="H188" s="53"/>
      <c r="I188" s="53"/>
      <c r="J188" s="52" t="s">
        <v>276</v>
      </c>
      <c r="K188" s="56">
        <v>42978</v>
      </c>
      <c r="L188" s="48" t="s">
        <v>168</v>
      </c>
      <c r="M188" s="41"/>
      <c r="N188" s="42" t="s">
        <v>365</v>
      </c>
      <c r="O188" s="42">
        <v>0.17499999999999999</v>
      </c>
      <c r="P188" s="42"/>
      <c r="Q188" s="46">
        <v>0.17499999999999999</v>
      </c>
      <c r="R188" s="42"/>
      <c r="S188" s="41"/>
      <c r="T188" s="59"/>
    </row>
    <row r="189" spans="1:26" ht="18" customHeight="1" thickBot="1" x14ac:dyDescent="0.3">
      <c r="A189" s="13" t="s">
        <v>331</v>
      </c>
      <c r="B189" s="14" t="s">
        <v>332</v>
      </c>
      <c r="C189" s="15">
        <v>0</v>
      </c>
      <c r="D189" s="14"/>
      <c r="E189" s="15">
        <v>0</v>
      </c>
      <c r="F189" s="14"/>
      <c r="G189" s="15">
        <v>0</v>
      </c>
      <c r="H189" s="15"/>
      <c r="I189" s="15"/>
      <c r="J189" s="14"/>
      <c r="K189" s="16"/>
      <c r="L189" s="39"/>
      <c r="M189" s="41"/>
      <c r="N189" s="42"/>
      <c r="O189" s="42"/>
      <c r="P189" s="42"/>
      <c r="Q189" s="46"/>
      <c r="R189" s="42"/>
      <c r="S189" s="41"/>
      <c r="T189" s="59"/>
    </row>
    <row r="190" spans="1:26" x14ac:dyDescent="0.25">
      <c r="F190" s="45" t="s">
        <v>366</v>
      </c>
      <c r="G190" s="44"/>
      <c r="H190" s="44"/>
      <c r="I190" s="44"/>
    </row>
    <row r="191" spans="1:26" ht="15.75" thickBot="1" x14ac:dyDescent="0.3">
      <c r="G191" s="43"/>
      <c r="H191" s="43"/>
      <c r="I191" s="43"/>
    </row>
    <row r="192" spans="1:26" ht="15.75" thickBot="1" x14ac:dyDescent="0.3">
      <c r="F192" s="106" t="s">
        <v>333</v>
      </c>
      <c r="G192" s="108" t="s">
        <v>334</v>
      </c>
      <c r="H192" s="95"/>
      <c r="I192" s="95"/>
      <c r="J192" s="104" t="s">
        <v>335</v>
      </c>
      <c r="K192" s="105"/>
      <c r="L192" s="34" t="s">
        <v>361</v>
      </c>
      <c r="O192" s="54"/>
      <c r="P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5:12" ht="39" thickBot="1" x14ac:dyDescent="0.3">
      <c r="F193" s="107"/>
      <c r="G193" s="109"/>
      <c r="H193" s="97"/>
      <c r="I193" s="97"/>
      <c r="J193" s="18" t="s">
        <v>336</v>
      </c>
      <c r="K193" s="31" t="s">
        <v>337</v>
      </c>
      <c r="L193" s="36" t="s">
        <v>362</v>
      </c>
    </row>
    <row r="194" spans="5:12" ht="24.75" customHeight="1" x14ac:dyDescent="0.25">
      <c r="E194" s="25" t="s">
        <v>351</v>
      </c>
      <c r="F194" s="19" t="s">
        <v>338</v>
      </c>
      <c r="G194" s="10">
        <v>74.590000569820404</v>
      </c>
      <c r="H194" s="10"/>
      <c r="I194" s="10"/>
      <c r="J194" s="10">
        <v>59.804000608623028</v>
      </c>
      <c r="K194" s="32">
        <v>14.785999961197376</v>
      </c>
      <c r="L194" s="35">
        <v>-5172</v>
      </c>
    </row>
    <row r="195" spans="5:12" ht="24.75" customHeight="1" x14ac:dyDescent="0.25">
      <c r="E195" s="24" t="s">
        <v>352</v>
      </c>
      <c r="F195" s="19" t="s">
        <v>339</v>
      </c>
      <c r="G195" s="10">
        <v>110.06399963796139</v>
      </c>
      <c r="H195" s="10"/>
      <c r="I195" s="10"/>
      <c r="J195" s="10">
        <v>80.251999661326408</v>
      </c>
      <c r="K195" s="32">
        <v>29.811999976634979</v>
      </c>
      <c r="L195" s="35">
        <v>-8148</v>
      </c>
    </row>
    <row r="196" spans="5:12" ht="24.75" customHeight="1" x14ac:dyDescent="0.25">
      <c r="E196" s="22" t="s">
        <v>357</v>
      </c>
      <c r="F196" s="19" t="s">
        <v>340</v>
      </c>
      <c r="G196" s="10">
        <v>142.54800002649426</v>
      </c>
      <c r="H196" s="10"/>
      <c r="I196" s="10"/>
      <c r="J196" s="10">
        <v>110.79799993336201</v>
      </c>
      <c r="K196" s="32">
        <v>31.750000093132257</v>
      </c>
      <c r="L196" s="35">
        <v>-6950</v>
      </c>
    </row>
    <row r="197" spans="5:12" ht="24.75" customHeight="1" x14ac:dyDescent="0.25">
      <c r="E197" s="28" t="s">
        <v>356</v>
      </c>
      <c r="F197" s="19" t="s">
        <v>341</v>
      </c>
      <c r="G197" s="10">
        <v>126.96000057086349</v>
      </c>
      <c r="H197" s="10"/>
      <c r="I197" s="10"/>
      <c r="J197" s="10">
        <v>97.628000654280186</v>
      </c>
      <c r="K197" s="32">
        <v>29.3319999165833</v>
      </c>
      <c r="L197" s="35">
        <v>-11268</v>
      </c>
    </row>
    <row r="198" spans="5:12" ht="24.75" customHeight="1" x14ac:dyDescent="0.25">
      <c r="E198" s="29" t="s">
        <v>358</v>
      </c>
      <c r="F198" s="19" t="s">
        <v>342</v>
      </c>
      <c r="G198" s="10">
        <v>109.67900064960122</v>
      </c>
      <c r="H198" s="10"/>
      <c r="I198" s="10"/>
      <c r="J198" s="10">
        <v>66.15200063586235</v>
      </c>
      <c r="K198" s="32">
        <v>43.527000013738871</v>
      </c>
      <c r="L198" s="35">
        <v>-3036</v>
      </c>
    </row>
    <row r="199" spans="5:12" ht="24.75" customHeight="1" x14ac:dyDescent="0.25">
      <c r="E199" s="26" t="s">
        <v>353</v>
      </c>
      <c r="F199" s="19" t="s">
        <v>343</v>
      </c>
      <c r="G199" s="10">
        <v>86.083999969065189</v>
      </c>
      <c r="H199" s="10"/>
      <c r="I199" s="10"/>
      <c r="J199" s="10">
        <v>61.176999732851982</v>
      </c>
      <c r="K199" s="32">
        <v>24.907000236213207</v>
      </c>
      <c r="L199" s="35">
        <v>-8004</v>
      </c>
    </row>
    <row r="200" spans="5:12" ht="24.75" customHeight="1" x14ac:dyDescent="0.25">
      <c r="E200" s="23" t="s">
        <v>355</v>
      </c>
      <c r="F200" s="19" t="s">
        <v>344</v>
      </c>
      <c r="G200" s="10">
        <v>111.62899935618043</v>
      </c>
      <c r="H200" s="10"/>
      <c r="I200" s="10"/>
      <c r="J200" s="10">
        <v>89.030999474227428</v>
      </c>
      <c r="K200" s="32">
        <v>22.597999881953001</v>
      </c>
      <c r="L200" s="35">
        <v>-5358</v>
      </c>
    </row>
    <row r="201" spans="5:12" ht="24.75" customHeight="1" thickBot="1" x14ac:dyDescent="0.3">
      <c r="E201" s="27" t="s">
        <v>354</v>
      </c>
      <c r="F201" s="19" t="s">
        <v>345</v>
      </c>
      <c r="G201" s="10">
        <v>138.28700003772974</v>
      </c>
      <c r="H201" s="10"/>
      <c r="I201" s="10"/>
      <c r="J201" s="10">
        <v>113.2200001180172</v>
      </c>
      <c r="K201" s="32">
        <v>25.066999919712543</v>
      </c>
      <c r="L201" s="35">
        <v>-5282</v>
      </c>
    </row>
    <row r="202" spans="5:12" ht="24.75" customHeight="1" thickBot="1" x14ac:dyDescent="0.3">
      <c r="F202" s="20" t="s">
        <v>346</v>
      </c>
      <c r="G202" s="17">
        <v>899.84100341796875</v>
      </c>
      <c r="H202" s="98"/>
      <c r="I202" s="98"/>
      <c r="J202" s="17">
        <v>678.06195068359375</v>
      </c>
      <c r="K202" s="33">
        <v>221.77900695800781</v>
      </c>
      <c r="L202" s="35">
        <v>-53219</v>
      </c>
    </row>
  </sheetData>
  <mergeCells count="4">
    <mergeCell ref="A2:K2"/>
    <mergeCell ref="J192:K192"/>
    <mergeCell ref="F192:F193"/>
    <mergeCell ref="G192:G193"/>
  </mergeCells>
  <printOptions horizontalCentered="1"/>
  <pageMargins left="0.20833333333333334" right="0.20833333333333334" top="0.83333333333333337" bottom="0.416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J38" sqref="J38"/>
    </sheetView>
  </sheetViews>
  <sheetFormatPr defaultRowHeight="12.75" x14ac:dyDescent="0.2"/>
  <cols>
    <col min="1" max="1" width="4.28515625" style="82" customWidth="1"/>
    <col min="2" max="2" width="16.28515625" style="82" customWidth="1"/>
    <col min="3" max="3" width="9.140625" style="2"/>
    <col min="4" max="4" width="11.5703125" style="2" customWidth="1"/>
    <col min="5" max="5" width="12.42578125" style="2" customWidth="1"/>
    <col min="6" max="6" width="11.28515625" style="2" customWidth="1"/>
    <col min="7" max="7" width="10.42578125" style="2" customWidth="1"/>
    <col min="8" max="8" width="10.85546875" style="2" customWidth="1"/>
    <col min="9" max="16384" width="9.140625" style="2"/>
  </cols>
  <sheetData>
    <row r="1" spans="1:8" ht="14.25" x14ac:dyDescent="0.2">
      <c r="B1" s="110" t="s">
        <v>389</v>
      </c>
      <c r="C1" s="110"/>
      <c r="D1" s="110"/>
      <c r="E1" s="110"/>
      <c r="F1" s="110"/>
      <c r="G1" s="110"/>
      <c r="H1" s="110"/>
    </row>
    <row r="3" spans="1:8" s="80" customFormat="1" ht="32.25" customHeight="1" x14ac:dyDescent="0.2">
      <c r="A3" s="111" t="s">
        <v>383</v>
      </c>
      <c r="B3" s="111" t="s">
        <v>384</v>
      </c>
      <c r="C3" s="74"/>
      <c r="D3" s="111" t="s">
        <v>390</v>
      </c>
      <c r="E3" s="78" t="s">
        <v>388</v>
      </c>
      <c r="F3" s="78" t="s">
        <v>387</v>
      </c>
      <c r="G3" s="79" t="s">
        <v>394</v>
      </c>
      <c r="H3" s="79" t="s">
        <v>386</v>
      </c>
    </row>
    <row r="4" spans="1:8" s="80" customFormat="1" ht="18.75" customHeight="1" x14ac:dyDescent="0.2">
      <c r="A4" s="112"/>
      <c r="B4" s="112"/>
      <c r="C4" s="75"/>
      <c r="D4" s="112"/>
      <c r="E4" s="81" t="s">
        <v>391</v>
      </c>
      <c r="F4" s="81" t="s">
        <v>391</v>
      </c>
      <c r="G4" s="81" t="s">
        <v>391</v>
      </c>
      <c r="H4" s="81" t="s">
        <v>391</v>
      </c>
    </row>
    <row r="5" spans="1:8" x14ac:dyDescent="0.2">
      <c r="A5" s="116">
        <v>1</v>
      </c>
      <c r="B5" s="113" t="s">
        <v>378</v>
      </c>
      <c r="C5" s="76" t="s">
        <v>381</v>
      </c>
      <c r="D5" s="83">
        <v>64608</v>
      </c>
      <c r="E5" s="83">
        <v>62080</v>
      </c>
      <c r="F5" s="83">
        <v>2077</v>
      </c>
      <c r="G5" s="83">
        <v>350</v>
      </c>
      <c r="H5" s="83">
        <v>101</v>
      </c>
    </row>
    <row r="6" spans="1:8" x14ac:dyDescent="0.2">
      <c r="A6" s="117"/>
      <c r="B6" s="115"/>
      <c r="C6" s="76" t="s">
        <v>382</v>
      </c>
      <c r="D6" s="83">
        <f t="shared" ref="D6:D31" si="0">SUM(E6:H6)</f>
        <v>43527</v>
      </c>
      <c r="E6" s="83">
        <v>10433</v>
      </c>
      <c r="F6" s="83">
        <v>32355</v>
      </c>
      <c r="G6" s="83">
        <v>75</v>
      </c>
      <c r="H6" s="83">
        <v>664</v>
      </c>
    </row>
    <row r="7" spans="1:8" x14ac:dyDescent="0.2">
      <c r="A7" s="85"/>
      <c r="B7" s="85"/>
      <c r="C7" s="86"/>
      <c r="D7" s="87">
        <f>SUM(D5:D6)</f>
        <v>108135</v>
      </c>
      <c r="E7" s="87">
        <f t="shared" ref="E7:H7" si="1">SUM(E5:E6)</f>
        <v>72513</v>
      </c>
      <c r="F7" s="87">
        <f t="shared" si="1"/>
        <v>34432</v>
      </c>
      <c r="G7" s="87">
        <f t="shared" si="1"/>
        <v>425</v>
      </c>
      <c r="H7" s="87">
        <f t="shared" si="1"/>
        <v>765</v>
      </c>
    </row>
    <row r="8" spans="1:8" x14ac:dyDescent="0.2">
      <c r="A8" s="88"/>
      <c r="B8" s="119" t="s">
        <v>392</v>
      </c>
      <c r="C8" s="120"/>
      <c r="D8" s="89">
        <v>103424</v>
      </c>
      <c r="E8" s="89">
        <v>71740</v>
      </c>
      <c r="F8" s="89">
        <v>30494</v>
      </c>
      <c r="G8" s="89">
        <v>425</v>
      </c>
      <c r="H8" s="89">
        <v>765</v>
      </c>
    </row>
    <row r="9" spans="1:8" x14ac:dyDescent="0.2">
      <c r="A9" s="116">
        <v>2</v>
      </c>
      <c r="B9" s="113" t="s">
        <v>360</v>
      </c>
      <c r="C9" s="76" t="s">
        <v>381</v>
      </c>
      <c r="D9" s="83">
        <v>110798</v>
      </c>
      <c r="E9" s="83">
        <v>107497</v>
      </c>
      <c r="F9" s="83">
        <v>3301</v>
      </c>
      <c r="G9" s="83"/>
      <c r="H9" s="83"/>
    </row>
    <row r="10" spans="1:8" x14ac:dyDescent="0.2">
      <c r="A10" s="117"/>
      <c r="B10" s="115"/>
      <c r="C10" s="76" t="s">
        <v>382</v>
      </c>
      <c r="D10" s="83">
        <f t="shared" si="0"/>
        <v>31750</v>
      </c>
      <c r="E10" s="83">
        <v>14566</v>
      </c>
      <c r="F10" s="83">
        <v>17184</v>
      </c>
      <c r="G10" s="83"/>
      <c r="H10" s="83"/>
    </row>
    <row r="11" spans="1:8" x14ac:dyDescent="0.2">
      <c r="A11" s="85"/>
      <c r="B11" s="85"/>
      <c r="C11" s="86"/>
      <c r="D11" s="87">
        <f>SUM(D9:D10)</f>
        <v>142548</v>
      </c>
      <c r="E11" s="87">
        <f t="shared" ref="E11:H11" si="2">SUM(E9:E10)</f>
        <v>122063</v>
      </c>
      <c r="F11" s="87">
        <f t="shared" si="2"/>
        <v>20485</v>
      </c>
      <c r="G11" s="87">
        <f t="shared" si="2"/>
        <v>0</v>
      </c>
      <c r="H11" s="87">
        <f t="shared" si="2"/>
        <v>0</v>
      </c>
    </row>
    <row r="12" spans="1:8" x14ac:dyDescent="0.2">
      <c r="A12" s="88"/>
      <c r="B12" s="119" t="s">
        <v>392</v>
      </c>
      <c r="C12" s="120"/>
      <c r="D12" s="89">
        <v>135598</v>
      </c>
      <c r="E12" s="89">
        <v>122002</v>
      </c>
      <c r="F12" s="89">
        <v>13596</v>
      </c>
      <c r="G12" s="89"/>
      <c r="H12" s="89"/>
    </row>
    <row r="13" spans="1:8" x14ac:dyDescent="0.2">
      <c r="A13" s="116">
        <v>3</v>
      </c>
      <c r="B13" s="113" t="s">
        <v>379</v>
      </c>
      <c r="C13" s="76" t="s">
        <v>381</v>
      </c>
      <c r="D13" s="83">
        <v>99172</v>
      </c>
      <c r="E13" s="83">
        <v>98183</v>
      </c>
      <c r="F13" s="83">
        <v>886</v>
      </c>
      <c r="G13" s="83">
        <v>103</v>
      </c>
      <c r="H13" s="83"/>
    </row>
    <row r="14" spans="1:8" x14ac:dyDescent="0.2">
      <c r="A14" s="117"/>
      <c r="B14" s="115"/>
      <c r="C14" s="76" t="s">
        <v>382</v>
      </c>
      <c r="D14" s="83">
        <f t="shared" si="0"/>
        <v>29332</v>
      </c>
      <c r="E14" s="83">
        <v>11655</v>
      </c>
      <c r="F14" s="83">
        <v>17677</v>
      </c>
      <c r="G14" s="83"/>
      <c r="H14" s="83"/>
    </row>
    <row r="15" spans="1:8" x14ac:dyDescent="0.2">
      <c r="A15" s="85"/>
      <c r="B15" s="85"/>
      <c r="C15" s="86"/>
      <c r="D15" s="87">
        <f>SUM(D13:D14)</f>
        <v>128504</v>
      </c>
      <c r="E15" s="87">
        <f t="shared" ref="E15:H15" si="3">SUM(E13:E14)</f>
        <v>109838</v>
      </c>
      <c r="F15" s="87">
        <f t="shared" si="3"/>
        <v>18563</v>
      </c>
      <c r="G15" s="87">
        <f t="shared" si="3"/>
        <v>103</v>
      </c>
      <c r="H15" s="87">
        <f t="shared" si="3"/>
        <v>0</v>
      </c>
    </row>
    <row r="16" spans="1:8" x14ac:dyDescent="0.2">
      <c r="A16" s="88"/>
      <c r="B16" s="119" t="s">
        <v>392</v>
      </c>
      <c r="C16" s="120"/>
      <c r="D16" s="89">
        <v>118023</v>
      </c>
      <c r="E16" s="89">
        <v>108913</v>
      </c>
      <c r="F16" s="89">
        <v>9007</v>
      </c>
      <c r="G16" s="89">
        <v>103</v>
      </c>
      <c r="H16" s="89"/>
    </row>
    <row r="17" spans="1:11" x14ac:dyDescent="0.2">
      <c r="A17" s="116">
        <v>4</v>
      </c>
      <c r="B17" s="113" t="s">
        <v>359</v>
      </c>
      <c r="C17" s="76" t="s">
        <v>381</v>
      </c>
      <c r="D17" s="83">
        <f t="shared" si="0"/>
        <v>89031</v>
      </c>
      <c r="E17" s="83">
        <v>73973</v>
      </c>
      <c r="F17" s="83">
        <v>15058</v>
      </c>
      <c r="G17" s="83"/>
      <c r="H17" s="83"/>
    </row>
    <row r="18" spans="1:11" x14ac:dyDescent="0.2">
      <c r="A18" s="117"/>
      <c r="B18" s="115"/>
      <c r="C18" s="76" t="s">
        <v>382</v>
      </c>
      <c r="D18" s="83">
        <f t="shared" si="0"/>
        <v>22598</v>
      </c>
      <c r="E18" s="83">
        <v>3733</v>
      </c>
      <c r="F18" s="83">
        <v>18839</v>
      </c>
      <c r="G18" s="83"/>
      <c r="H18" s="83">
        <v>26</v>
      </c>
    </row>
    <row r="19" spans="1:11" x14ac:dyDescent="0.2">
      <c r="A19" s="85"/>
      <c r="B19" s="85"/>
      <c r="C19" s="86"/>
      <c r="D19" s="87">
        <f>SUM(D17:D18)</f>
        <v>111629</v>
      </c>
      <c r="E19" s="87">
        <f t="shared" ref="E19:H19" si="4">SUM(E17:E18)</f>
        <v>77706</v>
      </c>
      <c r="F19" s="87">
        <f t="shared" si="4"/>
        <v>33897</v>
      </c>
      <c r="G19" s="87">
        <f t="shared" si="4"/>
        <v>0</v>
      </c>
      <c r="H19" s="87">
        <f t="shared" si="4"/>
        <v>26</v>
      </c>
    </row>
    <row r="20" spans="1:11" x14ac:dyDescent="0.2">
      <c r="A20" s="88"/>
      <c r="B20" s="119" t="s">
        <v>392</v>
      </c>
      <c r="C20" s="120"/>
      <c r="D20" s="89">
        <v>106271</v>
      </c>
      <c r="E20" s="89">
        <v>77706</v>
      </c>
      <c r="F20" s="89">
        <v>28539</v>
      </c>
      <c r="G20" s="89"/>
      <c r="H20" s="89">
        <v>26</v>
      </c>
    </row>
    <row r="21" spans="1:11" x14ac:dyDescent="0.2">
      <c r="A21" s="116">
        <v>5</v>
      </c>
      <c r="B21" s="113" t="s">
        <v>375</v>
      </c>
      <c r="C21" s="76" t="s">
        <v>381</v>
      </c>
      <c r="D21" s="83">
        <f t="shared" si="0"/>
        <v>113220</v>
      </c>
      <c r="E21" s="83">
        <v>110541</v>
      </c>
      <c r="F21" s="83">
        <v>2679</v>
      </c>
      <c r="G21" s="83"/>
      <c r="H21" s="83"/>
    </row>
    <row r="22" spans="1:11" x14ac:dyDescent="0.2">
      <c r="A22" s="117"/>
      <c r="B22" s="115"/>
      <c r="C22" s="76" t="s">
        <v>382</v>
      </c>
      <c r="D22" s="83">
        <f t="shared" si="0"/>
        <v>25067</v>
      </c>
      <c r="E22" s="83">
        <v>6537</v>
      </c>
      <c r="F22" s="83">
        <v>18530</v>
      </c>
      <c r="G22" s="83"/>
      <c r="H22" s="83"/>
    </row>
    <row r="23" spans="1:11" x14ac:dyDescent="0.2">
      <c r="A23" s="85"/>
      <c r="B23" s="85"/>
      <c r="C23" s="86"/>
      <c r="D23" s="87">
        <f>SUM(D21:D22)</f>
        <v>138287</v>
      </c>
      <c r="E23" s="87">
        <f t="shared" ref="E23:H23" si="5">SUM(E21:E22)</f>
        <v>117078</v>
      </c>
      <c r="F23" s="87">
        <f t="shared" si="5"/>
        <v>21209</v>
      </c>
      <c r="G23" s="87">
        <f t="shared" si="5"/>
        <v>0</v>
      </c>
      <c r="H23" s="87">
        <f t="shared" si="5"/>
        <v>0</v>
      </c>
    </row>
    <row r="24" spans="1:11" ht="15" customHeight="1" x14ac:dyDescent="0.2">
      <c r="A24" s="88"/>
      <c r="B24" s="119" t="s">
        <v>392</v>
      </c>
      <c r="C24" s="120"/>
      <c r="D24" s="89">
        <v>133005</v>
      </c>
      <c r="E24" s="89">
        <v>117078</v>
      </c>
      <c r="F24" s="89">
        <v>15927</v>
      </c>
      <c r="G24" s="89"/>
      <c r="H24" s="89"/>
    </row>
    <row r="25" spans="1:11" x14ac:dyDescent="0.2">
      <c r="A25" s="116">
        <v>6</v>
      </c>
      <c r="B25" s="113" t="s">
        <v>372</v>
      </c>
      <c r="C25" s="76" t="s">
        <v>381</v>
      </c>
      <c r="D25" s="83">
        <v>61177</v>
      </c>
      <c r="E25" s="83">
        <v>61138</v>
      </c>
      <c r="F25" s="83">
        <v>39</v>
      </c>
      <c r="G25" s="83"/>
      <c r="H25" s="83"/>
    </row>
    <row r="26" spans="1:11" x14ac:dyDescent="0.2">
      <c r="A26" s="118"/>
      <c r="B26" s="114"/>
      <c r="C26" s="76" t="s">
        <v>382</v>
      </c>
      <c r="D26" s="83">
        <f t="shared" ref="D26" si="6">SUM(E26:H26)</f>
        <v>24732</v>
      </c>
      <c r="E26" s="83">
        <v>11208</v>
      </c>
      <c r="F26" s="83">
        <v>13524</v>
      </c>
      <c r="G26" s="83"/>
      <c r="H26" s="83"/>
    </row>
    <row r="27" spans="1:11" x14ac:dyDescent="0.2">
      <c r="A27" s="117"/>
      <c r="B27" s="115"/>
      <c r="C27" s="76" t="s">
        <v>393</v>
      </c>
      <c r="D27" s="83">
        <v>175</v>
      </c>
      <c r="E27" s="83">
        <v>0</v>
      </c>
      <c r="F27" s="83">
        <v>175</v>
      </c>
      <c r="G27" s="83"/>
      <c r="H27" s="83"/>
    </row>
    <row r="28" spans="1:11" x14ac:dyDescent="0.2">
      <c r="A28" s="85"/>
      <c r="B28" s="85"/>
      <c r="C28" s="86"/>
      <c r="D28" s="87">
        <f>SUM(D25:D27)</f>
        <v>86084</v>
      </c>
      <c r="E28" s="87">
        <f t="shared" ref="E28:H28" si="7">SUM(E25:E27)</f>
        <v>72346</v>
      </c>
      <c r="F28" s="87">
        <f t="shared" si="7"/>
        <v>13738</v>
      </c>
      <c r="G28" s="87">
        <f t="shared" si="7"/>
        <v>0</v>
      </c>
      <c r="H28" s="87">
        <f t="shared" si="7"/>
        <v>0</v>
      </c>
    </row>
    <row r="29" spans="1:11" x14ac:dyDescent="0.2">
      <c r="A29" s="88"/>
      <c r="B29" s="119" t="s">
        <v>392</v>
      </c>
      <c r="C29" s="120"/>
      <c r="D29" s="89">
        <v>78367</v>
      </c>
      <c r="E29" s="89">
        <v>72346</v>
      </c>
      <c r="F29" s="89">
        <v>6021</v>
      </c>
      <c r="G29" s="89"/>
      <c r="H29" s="89"/>
    </row>
    <row r="30" spans="1:11" x14ac:dyDescent="0.2">
      <c r="A30" s="116">
        <v>7</v>
      </c>
      <c r="B30" s="113" t="s">
        <v>380</v>
      </c>
      <c r="C30" s="76" t="s">
        <v>381</v>
      </c>
      <c r="D30" s="83">
        <f t="shared" si="0"/>
        <v>59804</v>
      </c>
      <c r="E30" s="83">
        <v>57763</v>
      </c>
      <c r="F30" s="83">
        <v>1919</v>
      </c>
      <c r="G30" s="83">
        <v>122</v>
      </c>
      <c r="H30" s="83"/>
    </row>
    <row r="31" spans="1:11" x14ac:dyDescent="0.2">
      <c r="A31" s="117"/>
      <c r="B31" s="115"/>
      <c r="C31" s="76" t="s">
        <v>382</v>
      </c>
      <c r="D31" s="83">
        <f t="shared" si="0"/>
        <v>14786</v>
      </c>
      <c r="E31" s="83">
        <v>4126</v>
      </c>
      <c r="F31" s="83">
        <v>10660</v>
      </c>
      <c r="G31" s="83"/>
      <c r="H31" s="83"/>
    </row>
    <row r="32" spans="1:11" x14ac:dyDescent="0.2">
      <c r="A32" s="85"/>
      <c r="B32" s="85"/>
      <c r="C32" s="86"/>
      <c r="D32" s="87">
        <f>SUM(D30:D31)</f>
        <v>74590</v>
      </c>
      <c r="E32" s="87">
        <f t="shared" ref="E32:H32" si="8">SUM(E30:E31)</f>
        <v>61889</v>
      </c>
      <c r="F32" s="87">
        <f t="shared" si="8"/>
        <v>12579</v>
      </c>
      <c r="G32" s="87">
        <f t="shared" si="8"/>
        <v>122</v>
      </c>
      <c r="H32" s="87">
        <f t="shared" si="8"/>
        <v>0</v>
      </c>
      <c r="K32" s="2">
        <v>21429</v>
      </c>
    </row>
    <row r="33" spans="1:11" x14ac:dyDescent="0.2">
      <c r="A33" s="88"/>
      <c r="B33" s="119" t="s">
        <v>392</v>
      </c>
      <c r="C33" s="120"/>
      <c r="D33" s="89">
        <v>69418</v>
      </c>
      <c r="E33" s="89">
        <v>61889</v>
      </c>
      <c r="F33" s="89">
        <v>7407</v>
      </c>
      <c r="G33" s="89">
        <v>122</v>
      </c>
      <c r="H33" s="89"/>
    </row>
    <row r="34" spans="1:11" x14ac:dyDescent="0.2">
      <c r="A34" s="116">
        <v>8</v>
      </c>
      <c r="B34" s="113" t="s">
        <v>376</v>
      </c>
      <c r="C34" s="76" t="s">
        <v>381</v>
      </c>
      <c r="D34" s="83">
        <v>80252</v>
      </c>
      <c r="E34" s="83">
        <v>77120</v>
      </c>
      <c r="F34" s="83">
        <v>3132</v>
      </c>
      <c r="G34" s="83"/>
      <c r="H34" s="83"/>
      <c r="K34" s="2">
        <v>21209</v>
      </c>
    </row>
    <row r="35" spans="1:11" x14ac:dyDescent="0.2">
      <c r="A35" s="117"/>
      <c r="B35" s="115"/>
      <c r="C35" s="76" t="s">
        <v>382</v>
      </c>
      <c r="D35" s="83">
        <v>29812</v>
      </c>
      <c r="E35" s="83">
        <v>5086</v>
      </c>
      <c r="F35" s="83">
        <v>24689</v>
      </c>
      <c r="G35" s="83"/>
      <c r="H35" s="83">
        <v>37</v>
      </c>
      <c r="K35" s="2">
        <f>SUM(K32-K34)</f>
        <v>220</v>
      </c>
    </row>
    <row r="36" spans="1:11" x14ac:dyDescent="0.2">
      <c r="A36" s="85"/>
      <c r="B36" s="85"/>
      <c r="C36" s="86"/>
      <c r="D36" s="87">
        <f>SUM(D34:D35)</f>
        <v>110064</v>
      </c>
      <c r="E36" s="87">
        <f t="shared" ref="E36:H36" si="9">SUM(E34:E35)</f>
        <v>82206</v>
      </c>
      <c r="F36" s="87">
        <f t="shared" si="9"/>
        <v>27821</v>
      </c>
      <c r="G36" s="87">
        <f t="shared" si="9"/>
        <v>0</v>
      </c>
      <c r="H36" s="87">
        <f t="shared" si="9"/>
        <v>37</v>
      </c>
    </row>
    <row r="37" spans="1:11" x14ac:dyDescent="0.2">
      <c r="A37" s="88"/>
      <c r="B37" s="119" t="s">
        <v>392</v>
      </c>
      <c r="C37" s="120"/>
      <c r="D37" s="89">
        <v>101915</v>
      </c>
      <c r="E37" s="89">
        <v>82206</v>
      </c>
      <c r="F37" s="89">
        <v>19672</v>
      </c>
      <c r="G37" s="89"/>
      <c r="H37" s="89">
        <v>37</v>
      </c>
    </row>
    <row r="38" spans="1:11" s="80" customFormat="1" x14ac:dyDescent="0.2">
      <c r="A38" s="113">
        <v>9</v>
      </c>
      <c r="B38" s="113" t="s">
        <v>385</v>
      </c>
      <c r="C38" s="77" t="s">
        <v>381</v>
      </c>
      <c r="D38" s="84">
        <f>SUM(D5+D9+D13+D17+D21+D25+D30+D34)</f>
        <v>678062</v>
      </c>
      <c r="E38" s="84">
        <f t="shared" ref="E38:H38" si="10">SUM(E5+E9+E13+E17+E21+E25+E30+E34)</f>
        <v>648295</v>
      </c>
      <c r="F38" s="84">
        <f t="shared" si="10"/>
        <v>29091</v>
      </c>
      <c r="G38" s="84">
        <f t="shared" si="10"/>
        <v>575</v>
      </c>
      <c r="H38" s="84">
        <f t="shared" si="10"/>
        <v>101</v>
      </c>
    </row>
    <row r="39" spans="1:11" s="80" customFormat="1" x14ac:dyDescent="0.2">
      <c r="A39" s="114"/>
      <c r="B39" s="114"/>
      <c r="C39" s="77" t="s">
        <v>382</v>
      </c>
      <c r="D39" s="84">
        <f>SUM(D6+D10+D14+D18+D22+D26+D31+D35)</f>
        <v>221604</v>
      </c>
      <c r="E39" s="84">
        <f t="shared" ref="E39:H39" si="11">SUM(E6+E10+E14+E18+E22+E26+E31+E35)</f>
        <v>67344</v>
      </c>
      <c r="F39" s="84">
        <f t="shared" si="11"/>
        <v>153458</v>
      </c>
      <c r="G39" s="84">
        <f t="shared" si="11"/>
        <v>75</v>
      </c>
      <c r="H39" s="84">
        <f t="shared" si="11"/>
        <v>727</v>
      </c>
    </row>
    <row r="40" spans="1:11" s="80" customFormat="1" x14ac:dyDescent="0.2">
      <c r="A40" s="115"/>
      <c r="B40" s="115"/>
      <c r="C40" s="77" t="s">
        <v>393</v>
      </c>
      <c r="D40" s="84">
        <v>175</v>
      </c>
      <c r="E40" s="84">
        <v>0</v>
      </c>
      <c r="F40" s="84">
        <v>175</v>
      </c>
      <c r="G40" s="84"/>
      <c r="H40" s="84"/>
    </row>
    <row r="41" spans="1:11" x14ac:dyDescent="0.2">
      <c r="A41" s="88"/>
      <c r="B41" s="119" t="s">
        <v>392</v>
      </c>
      <c r="C41" s="120"/>
      <c r="D41" s="89">
        <f>SUM(D8+D12+D16+D20+D24+D29+D33+D37)</f>
        <v>846021</v>
      </c>
      <c r="E41" s="89">
        <f t="shared" ref="E41:H41" si="12">SUM(E8+E12+E16+E20+E24+E29+E33+E37)</f>
        <v>713880</v>
      </c>
      <c r="F41" s="89">
        <f t="shared" si="12"/>
        <v>130663</v>
      </c>
      <c r="G41" s="89">
        <f t="shared" si="12"/>
        <v>650</v>
      </c>
      <c r="H41" s="89">
        <f t="shared" si="12"/>
        <v>828</v>
      </c>
    </row>
  </sheetData>
  <mergeCells count="31">
    <mergeCell ref="B41:C41"/>
    <mergeCell ref="B8:C8"/>
    <mergeCell ref="B12:C12"/>
    <mergeCell ref="B16:C16"/>
    <mergeCell ref="B20:C20"/>
    <mergeCell ref="B5:B6"/>
    <mergeCell ref="B24:C24"/>
    <mergeCell ref="B29:C29"/>
    <mergeCell ref="B33:C33"/>
    <mergeCell ref="B37:C37"/>
    <mergeCell ref="B9:B10"/>
    <mergeCell ref="B13:B14"/>
    <mergeCell ref="B17:B18"/>
    <mergeCell ref="B21:B22"/>
    <mergeCell ref="B25:B27"/>
    <mergeCell ref="B1:H1"/>
    <mergeCell ref="A3:A4"/>
    <mergeCell ref="B3:B4"/>
    <mergeCell ref="A38:A40"/>
    <mergeCell ref="B38:B40"/>
    <mergeCell ref="D3:D4"/>
    <mergeCell ref="B30:B31"/>
    <mergeCell ref="B34:B35"/>
    <mergeCell ref="A5:A6"/>
    <mergeCell ref="A9:A10"/>
    <mergeCell ref="A13:A14"/>
    <mergeCell ref="A17:A18"/>
    <mergeCell ref="A21:A22"/>
    <mergeCell ref="A25:A27"/>
    <mergeCell ref="A30:A31"/>
    <mergeCell ref="A34:A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Suvestinė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Pakruojo1 Savivaldybe2</cp:lastModifiedBy>
  <cp:lastPrinted>2018-03-13T12:06:26Z</cp:lastPrinted>
  <dcterms:created xsi:type="dcterms:W3CDTF">2017-11-07T09:09:13Z</dcterms:created>
  <dcterms:modified xsi:type="dcterms:W3CDTF">2025-04-10T05:49:21Z</dcterms:modified>
</cp:coreProperties>
</file>